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 tabRatio="500" firstSheet="1" activeTab="1"/>
  </bookViews>
  <sheets>
    <sheet name="Лист1" sheetId="1" state="hidden" r:id="rId1"/>
    <sheet name="2024-2026" sheetId="5" r:id="rId2"/>
  </sheets>
  <definedNames>
    <definedName name="_xlnm._FilterDatabase" localSheetId="1" hidden="1">'2024-2026'!$B$8:$J$1082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'2024-2026'!$A$1:$J$1082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8" i="5"/>
  <c r="J177"/>
  <c r="J176"/>
  <c r="J175"/>
  <c r="J174"/>
  <c r="J173"/>
  <c r="J172"/>
  <c r="J189"/>
  <c r="J188"/>
  <c r="J187"/>
  <c r="J186"/>
  <c r="J185"/>
  <c r="J1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4"/>
  <c r="J182"/>
  <c r="J181"/>
  <c r="J180"/>
  <c r="J179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9"/>
  <c r="J10"/>
  <c r="H1080" l="1"/>
  <c r="H1078"/>
  <c r="H1076"/>
  <c r="H1075" s="1"/>
  <c r="H1074" s="1"/>
  <c r="H1073" s="1"/>
  <c r="H1072" s="1"/>
  <c r="H1071" s="1"/>
  <c r="H1069"/>
  <c r="H1067"/>
  <c r="H1065"/>
  <c r="H1062"/>
  <c r="H1061" s="1"/>
  <c r="H1059"/>
  <c r="H1058" s="1"/>
  <c r="H1052"/>
  <c r="H1051" s="1"/>
  <c r="H1050" s="1"/>
  <c r="H1049" s="1"/>
  <c r="H1048" s="1"/>
  <c r="H1047" s="1"/>
  <c r="H1046" s="1"/>
  <c r="H1044"/>
  <c r="H1043"/>
  <c r="H1042" s="1"/>
  <c r="H1040"/>
  <c r="H1039" s="1"/>
  <c r="H1037"/>
  <c r="H1036" s="1"/>
  <c r="H1029"/>
  <c r="H1027"/>
  <c r="H1025"/>
  <c r="H1016"/>
  <c r="H1015" s="1"/>
  <c r="H1014" s="1"/>
  <c r="H1013" s="1"/>
  <c r="H1012" s="1"/>
  <c r="H1011" s="1"/>
  <c r="H1010" s="1"/>
  <c r="H1006"/>
  <c r="H1003" s="1"/>
  <c r="H1004"/>
  <c r="H1000"/>
  <c r="H998"/>
  <c r="H997" s="1"/>
  <c r="H992"/>
  <c r="H991" s="1"/>
  <c r="H987"/>
  <c r="H986"/>
  <c r="H981"/>
  <c r="H980" s="1"/>
  <c r="H979" s="1"/>
  <c r="H978" s="1"/>
  <c r="H973"/>
  <c r="H972" s="1"/>
  <c r="H971" s="1"/>
  <c r="H970" s="1"/>
  <c r="H969" s="1"/>
  <c r="H967"/>
  <c r="H966" s="1"/>
  <c r="H965" s="1"/>
  <c r="H964" s="1"/>
  <c r="H963" s="1"/>
  <c r="H961"/>
  <c r="H957"/>
  <c r="H956" s="1"/>
  <c r="H955" s="1"/>
  <c r="H953"/>
  <c r="H952"/>
  <c r="H951" s="1"/>
  <c r="H948"/>
  <c r="H947" s="1"/>
  <c r="H945"/>
  <c r="H944" s="1"/>
  <c r="H942"/>
  <c r="H941" s="1"/>
  <c r="H938"/>
  <c r="H937" s="1"/>
  <c r="H934"/>
  <c r="H933" s="1"/>
  <c r="H932" s="1"/>
  <c r="H929"/>
  <c r="H928" s="1"/>
  <c r="H927" s="1"/>
  <c r="H926" s="1"/>
  <c r="H921"/>
  <c r="H920" s="1"/>
  <c r="H919" s="1"/>
  <c r="H918" s="1"/>
  <c r="H917" s="1"/>
  <c r="H915"/>
  <c r="H912" s="1"/>
  <c r="H911" s="1"/>
  <c r="H910" s="1"/>
  <c r="H909" s="1"/>
  <c r="H913"/>
  <c r="H907"/>
  <c r="H905"/>
  <c r="H901"/>
  <c r="H900" s="1"/>
  <c r="H899" s="1"/>
  <c r="H895"/>
  <c r="H894" s="1"/>
  <c r="H893" s="1"/>
  <c r="H891"/>
  <c r="H890" s="1"/>
  <c r="H888"/>
  <c r="H886"/>
  <c r="H885" s="1"/>
  <c r="H882"/>
  <c r="H880"/>
  <c r="H879" s="1"/>
  <c r="H878" s="1"/>
  <c r="H874"/>
  <c r="H873" s="1"/>
  <c r="H871"/>
  <c r="H869"/>
  <c r="H865"/>
  <c r="H862"/>
  <c r="H861" s="1"/>
  <c r="H858"/>
  <c r="H856"/>
  <c r="H855" s="1"/>
  <c r="H853"/>
  <c r="H852" s="1"/>
  <c r="H850"/>
  <c r="H848"/>
  <c r="H846"/>
  <c r="H843"/>
  <c r="H841"/>
  <c r="H839"/>
  <c r="H838" s="1"/>
  <c r="H836"/>
  <c r="H835" s="1"/>
  <c r="H833"/>
  <c r="H831"/>
  <c r="H830" s="1"/>
  <c r="H828"/>
  <c r="H826"/>
  <c r="H825" s="1"/>
  <c r="H823"/>
  <c r="H821"/>
  <c r="H820" s="1"/>
  <c r="H818"/>
  <c r="H816"/>
  <c r="H814"/>
  <c r="H812"/>
  <c r="H810"/>
  <c r="H809"/>
  <c r="H802"/>
  <c r="H801" s="1"/>
  <c r="H800" s="1"/>
  <c r="H799" s="1"/>
  <c r="H798" s="1"/>
  <c r="H796"/>
  <c r="H795" s="1"/>
  <c r="H794" s="1"/>
  <c r="H793" s="1"/>
  <c r="H792" s="1"/>
  <c r="H790"/>
  <c r="H789"/>
  <c r="H788" s="1"/>
  <c r="H787" s="1"/>
  <c r="H786" s="1"/>
  <c r="H784"/>
  <c r="H783" s="1"/>
  <c r="H782" s="1"/>
  <c r="H780"/>
  <c r="H779" s="1"/>
  <c r="H778" s="1"/>
  <c r="H776"/>
  <c r="H775" s="1"/>
  <c r="H773"/>
  <c r="H772" s="1"/>
  <c r="H770"/>
  <c r="H769" s="1"/>
  <c r="H767"/>
  <c r="H766" s="1"/>
  <c r="H764"/>
  <c r="H763" s="1"/>
  <c r="H756"/>
  <c r="H755" s="1"/>
  <c r="H754" s="1"/>
  <c r="H752"/>
  <c r="H751" s="1"/>
  <c r="H750" s="1"/>
  <c r="H748"/>
  <c r="H747"/>
  <c r="H745"/>
  <c r="H744" s="1"/>
  <c r="H743" s="1"/>
  <c r="H736"/>
  <c r="H735" s="1"/>
  <c r="H733"/>
  <c r="H732" s="1"/>
  <c r="H728"/>
  <c r="H727"/>
  <c r="H723"/>
  <c r="H722" s="1"/>
  <c r="H715"/>
  <c r="H714" s="1"/>
  <c r="H711"/>
  <c r="H710" s="1"/>
  <c r="H706"/>
  <c r="H705" s="1"/>
  <c r="H702"/>
  <c r="H701" s="1"/>
  <c r="H699"/>
  <c r="H698" s="1"/>
  <c r="H693"/>
  <c r="H692"/>
  <c r="H690"/>
  <c r="H689" s="1"/>
  <c r="H682"/>
  <c r="H681" s="1"/>
  <c r="H680" s="1"/>
  <c r="H678"/>
  <c r="H677"/>
  <c r="H676" s="1"/>
  <c r="H674"/>
  <c r="H673" s="1"/>
  <c r="H672" s="1"/>
  <c r="H666"/>
  <c r="H665" s="1"/>
  <c r="H664" s="1"/>
  <c r="H662"/>
  <c r="H660"/>
  <c r="H658"/>
  <c r="H654"/>
  <c r="H652"/>
  <c r="H651" s="1"/>
  <c r="H650" s="1"/>
  <c r="H648"/>
  <c r="H647" s="1"/>
  <c r="H646" s="1"/>
  <c r="H639"/>
  <c r="H638" s="1"/>
  <c r="H636"/>
  <c r="H635"/>
  <c r="H633"/>
  <c r="H632" s="1"/>
  <c r="H625"/>
  <c r="H624" s="1"/>
  <c r="H623" s="1"/>
  <c r="H622" s="1"/>
  <c r="H620"/>
  <c r="H619" s="1"/>
  <c r="H618" s="1"/>
  <c r="H617" s="1"/>
  <c r="H613"/>
  <c r="H612" s="1"/>
  <c r="H611" s="1"/>
  <c r="H610" s="1"/>
  <c r="H608"/>
  <c r="H607" s="1"/>
  <c r="H605"/>
  <c r="H604"/>
  <c r="H603" s="1"/>
  <c r="H602" s="1"/>
  <c r="H597"/>
  <c r="H596"/>
  <c r="H595" s="1"/>
  <c r="H594" s="1"/>
  <c r="H592"/>
  <c r="H590"/>
  <c r="H589" s="1"/>
  <c r="H584"/>
  <c r="H583" s="1"/>
  <c r="H582" s="1"/>
  <c r="H581" s="1"/>
  <c r="H580" s="1"/>
  <c r="H577"/>
  <c r="H576" s="1"/>
  <c r="H575" s="1"/>
  <c r="H574" s="1"/>
  <c r="H573" s="1"/>
  <c r="H572" s="1"/>
  <c r="H569"/>
  <c r="H568" s="1"/>
  <c r="H567" s="1"/>
  <c r="H566" s="1"/>
  <c r="H564"/>
  <c r="H563" s="1"/>
  <c r="H562" s="1"/>
  <c r="H560"/>
  <c r="H559" s="1"/>
  <c r="H558" s="1"/>
  <c r="H555"/>
  <c r="H554" s="1"/>
  <c r="H551"/>
  <c r="H550" s="1"/>
  <c r="H547"/>
  <c r="H546" s="1"/>
  <c r="H545" s="1"/>
  <c r="H540"/>
  <c r="H539" s="1"/>
  <c r="H537"/>
  <c r="H536" s="1"/>
  <c r="H535" s="1"/>
  <c r="H534" s="1"/>
  <c r="H532"/>
  <c r="H531"/>
  <c r="H530" s="1"/>
  <c r="H529" s="1"/>
  <c r="H524"/>
  <c r="H523" s="1"/>
  <c r="H521"/>
  <c r="H520" s="1"/>
  <c r="H514"/>
  <c r="H513" s="1"/>
  <c r="H512" s="1"/>
  <c r="H511" s="1"/>
  <c r="H509"/>
  <c r="H508" s="1"/>
  <c r="H507" s="1"/>
  <c r="H506" s="1"/>
  <c r="H502"/>
  <c r="H501"/>
  <c r="H500" s="1"/>
  <c r="H499" s="1"/>
  <c r="H497"/>
  <c r="H496" s="1"/>
  <c r="H495" s="1"/>
  <c r="H494" s="1"/>
  <c r="H489"/>
  <c r="H488" s="1"/>
  <c r="H485"/>
  <c r="H484" s="1"/>
  <c r="H481"/>
  <c r="H480" s="1"/>
  <c r="H473"/>
  <c r="H472" s="1"/>
  <c r="H471" s="1"/>
  <c r="H470" s="1"/>
  <c r="H469" s="1"/>
  <c r="H468" s="1"/>
  <c r="H465"/>
  <c r="H464" s="1"/>
  <c r="H462"/>
  <c r="H461" s="1"/>
  <c r="H459"/>
  <c r="H458" s="1"/>
  <c r="H456"/>
  <c r="H455" s="1"/>
  <c r="H451"/>
  <c r="H450" s="1"/>
  <c r="H449" s="1"/>
  <c r="H448" s="1"/>
  <c r="H443"/>
  <c r="H442" s="1"/>
  <c r="H439"/>
  <c r="H438" s="1"/>
  <c r="H436"/>
  <c r="H435" s="1"/>
  <c r="H433"/>
  <c r="H432" s="1"/>
  <c r="H430"/>
  <c r="H429" s="1"/>
  <c r="H423"/>
  <c r="H422" s="1"/>
  <c r="H419"/>
  <c r="H418" s="1"/>
  <c r="H414"/>
  <c r="H412"/>
  <c r="H411" s="1"/>
  <c r="H410" s="1"/>
  <c r="H406"/>
  <c r="H405"/>
  <c r="H404" s="1"/>
  <c r="H403" s="1"/>
  <c r="H402" s="1"/>
  <c r="H400"/>
  <c r="H398"/>
  <c r="H393"/>
  <c r="H392" s="1"/>
  <c r="H391" s="1"/>
  <c r="H390" s="1"/>
  <c r="H389" s="1"/>
  <c r="H386"/>
  <c r="H385" s="1"/>
  <c r="H384" s="1"/>
  <c r="H383" s="1"/>
  <c r="H381"/>
  <c r="H380"/>
  <c r="H379" s="1"/>
  <c r="H377"/>
  <c r="H376" s="1"/>
  <c r="H375" s="1"/>
  <c r="H373"/>
  <c r="H372" s="1"/>
  <c r="H369"/>
  <c r="H368" s="1"/>
  <c r="H365"/>
  <c r="H364" s="1"/>
  <c r="H361"/>
  <c r="H360" s="1"/>
  <c r="H357"/>
  <c r="H356" s="1"/>
  <c r="H352"/>
  <c r="H351" s="1"/>
  <c r="H346" s="1"/>
  <c r="H348"/>
  <c r="H347" s="1"/>
  <c r="H342"/>
  <c r="H341" s="1"/>
  <c r="H340" s="1"/>
  <c r="H339" s="1"/>
  <c r="H335"/>
  <c r="H334" s="1"/>
  <c r="H333" s="1"/>
  <c r="H329"/>
  <c r="H328" s="1"/>
  <c r="H327" s="1"/>
  <c r="H326" s="1"/>
  <c r="H325" s="1"/>
  <c r="H321"/>
  <c r="H320" s="1"/>
  <c r="H319" s="1"/>
  <c r="H318" s="1"/>
  <c r="H317" s="1"/>
  <c r="H315"/>
  <c r="H314" s="1"/>
  <c r="H313" s="1"/>
  <c r="H312" s="1"/>
  <c r="H311" s="1"/>
  <c r="H309"/>
  <c r="H308" s="1"/>
  <c r="H307" s="1"/>
  <c r="H306" s="1"/>
  <c r="H305" s="1"/>
  <c r="H302"/>
  <c r="H301" s="1"/>
  <c r="H299"/>
  <c r="H298" s="1"/>
  <c r="H296"/>
  <c r="H295" s="1"/>
  <c r="H292"/>
  <c r="H291" s="1"/>
  <c r="H290" s="1"/>
  <c r="H288"/>
  <c r="H287" s="1"/>
  <c r="H285"/>
  <c r="H284" s="1"/>
  <c r="H280"/>
  <c r="H279" s="1"/>
  <c r="H278" s="1"/>
  <c r="H277" s="1"/>
  <c r="H273"/>
  <c r="H272" s="1"/>
  <c r="H270"/>
  <c r="H269" s="1"/>
  <c r="H267"/>
  <c r="H264" s="1"/>
  <c r="H263" s="1"/>
  <c r="H265"/>
  <c r="H261"/>
  <c r="H260" s="1"/>
  <c r="H259" s="1"/>
  <c r="H255"/>
  <c r="H254" s="1"/>
  <c r="H252"/>
  <c r="H251" s="1"/>
  <c r="H249"/>
  <c r="H248"/>
  <c r="H246"/>
  <c r="H245" s="1"/>
  <c r="H243"/>
  <c r="H242" s="1"/>
  <c r="H240"/>
  <c r="H239" s="1"/>
  <c r="H232"/>
  <c r="H231" s="1"/>
  <c r="H230" s="1"/>
  <c r="H229" s="1"/>
  <c r="H228" s="1"/>
  <c r="H227" s="1"/>
  <c r="H225"/>
  <c r="H224" s="1"/>
  <c r="H223" s="1"/>
  <c r="H222" s="1"/>
  <c r="H221" s="1"/>
  <c r="H220" s="1"/>
  <c r="H218"/>
  <c r="H217" s="1"/>
  <c r="H216" s="1"/>
  <c r="H215" s="1"/>
  <c r="H214" s="1"/>
  <c r="H213" s="1"/>
  <c r="H210"/>
  <c r="H209" s="1"/>
  <c r="H208" s="1"/>
  <c r="H207" s="1"/>
  <c r="H206" s="1"/>
  <c r="H205" s="1"/>
  <c r="H202"/>
  <c r="H201" s="1"/>
  <c r="H200" s="1"/>
  <c r="H198"/>
  <c r="H197"/>
  <c r="H196" s="1"/>
  <c r="H194"/>
  <c r="H193" s="1"/>
  <c r="H192" s="1"/>
  <c r="H190"/>
  <c r="H189" s="1"/>
  <c r="H187"/>
  <c r="H186" s="1"/>
  <c r="H184"/>
  <c r="H183" s="1"/>
  <c r="H177"/>
  <c r="H175"/>
  <c r="H173"/>
  <c r="H168"/>
  <c r="H167" s="1"/>
  <c r="H166" s="1"/>
  <c r="H165" s="1"/>
  <c r="H163"/>
  <c r="H162" s="1"/>
  <c r="H161" s="1"/>
  <c r="H160" s="1"/>
  <c r="H158"/>
  <c r="H157" s="1"/>
  <c r="H156" s="1"/>
  <c r="H154"/>
  <c r="H153" s="1"/>
  <c r="H152" s="1"/>
  <c r="H147"/>
  <c r="H146" s="1"/>
  <c r="H145" s="1"/>
  <c r="H144" s="1"/>
  <c r="H143" s="1"/>
  <c r="H142" s="1"/>
  <c r="H139"/>
  <c r="H138" s="1"/>
  <c r="H137" s="1"/>
  <c r="H136" s="1"/>
  <c r="H135" s="1"/>
  <c r="H134" s="1"/>
  <c r="H133" s="1"/>
  <c r="H131"/>
  <c r="H130" s="1"/>
  <c r="H129" s="1"/>
  <c r="H127"/>
  <c r="H126" s="1"/>
  <c r="H125" s="1"/>
  <c r="H124" s="1"/>
  <c r="H123" s="1"/>
  <c r="H121"/>
  <c r="H120" s="1"/>
  <c r="H119" s="1"/>
  <c r="H118" s="1"/>
  <c r="H116"/>
  <c r="H115" s="1"/>
  <c r="H114" s="1"/>
  <c r="H113" s="1"/>
  <c r="H110"/>
  <c r="H108"/>
  <c r="H107" s="1"/>
  <c r="H105"/>
  <c r="H104" s="1"/>
  <c r="H102"/>
  <c r="H100"/>
  <c r="H98"/>
  <c r="H97" s="1"/>
  <c r="H95"/>
  <c r="H93"/>
  <c r="H92" s="1"/>
  <c r="H90"/>
  <c r="H88"/>
  <c r="H87" s="1"/>
  <c r="H82"/>
  <c r="H81" s="1"/>
  <c r="H80" s="1"/>
  <c r="H79" s="1"/>
  <c r="H78" s="1"/>
  <c r="H75"/>
  <c r="H74" s="1"/>
  <c r="H72"/>
  <c r="H71"/>
  <c r="H67"/>
  <c r="H66"/>
  <c r="H65" s="1"/>
  <c r="H64" s="1"/>
  <c r="H62"/>
  <c r="H60"/>
  <c r="H59" s="1"/>
  <c r="H58" s="1"/>
  <c r="H57" s="1"/>
  <c r="H56" s="1"/>
  <c r="H54"/>
  <c r="H53" s="1"/>
  <c r="H52" s="1"/>
  <c r="H50"/>
  <c r="H48"/>
  <c r="H46"/>
  <c r="H45" s="1"/>
  <c r="H44" s="1"/>
  <c r="H43" s="1"/>
  <c r="H41"/>
  <c r="H39"/>
  <c r="H38" s="1"/>
  <c r="H37" s="1"/>
  <c r="H36" s="1"/>
  <c r="H33"/>
  <c r="H31"/>
  <c r="H30" s="1"/>
  <c r="H29" s="1"/>
  <c r="H28" s="1"/>
  <c r="H27" s="1"/>
  <c r="H25"/>
  <c r="H23"/>
  <c r="H22"/>
  <c r="H21" s="1"/>
  <c r="H20" s="1"/>
  <c r="H19" s="1"/>
  <c r="H16"/>
  <c r="H15" s="1"/>
  <c r="H14" s="1"/>
  <c r="H13" s="1"/>
  <c r="H12" s="1"/>
  <c r="H11" s="1"/>
  <c r="H417" l="1"/>
  <c r="H409" s="1"/>
  <c r="H519"/>
  <c r="H518" s="1"/>
  <c r="H517" s="1"/>
  <c r="H516" s="1"/>
  <c r="H671"/>
  <c r="H670" s="1"/>
  <c r="H669" s="1"/>
  <c r="H668" s="1"/>
  <c r="H721"/>
  <c r="H720" s="1"/>
  <c r="H868"/>
  <c r="H904"/>
  <c r="H903" s="1"/>
  <c r="H588"/>
  <c r="H587" s="1"/>
  <c r="H586" s="1"/>
  <c r="H845"/>
  <c r="H808" s="1"/>
  <c r="H807" s="1"/>
  <c r="H806" s="1"/>
  <c r="H805" s="1"/>
  <c r="H996"/>
  <c r="H995" s="1"/>
  <c r="H994" s="1"/>
  <c r="H1064"/>
  <c r="H172"/>
  <c r="H171" s="1"/>
  <c r="H170" s="1"/>
  <c r="H731"/>
  <c r="H730" s="1"/>
  <c r="H719" s="1"/>
  <c r="H718" s="1"/>
  <c r="H717" s="1"/>
  <c r="H397"/>
  <c r="H396" s="1"/>
  <c r="H395" s="1"/>
  <c r="H742"/>
  <c r="H741" s="1"/>
  <c r="H740" s="1"/>
  <c r="H739" s="1"/>
  <c r="H1024"/>
  <c r="H1023" s="1"/>
  <c r="H1022" s="1"/>
  <c r="H1021" s="1"/>
  <c r="H1020" s="1"/>
  <c r="H1019" s="1"/>
  <c r="H601"/>
  <c r="H600" s="1"/>
  <c r="H454"/>
  <c r="H453" s="1"/>
  <c r="H447" s="1"/>
  <c r="H446" s="1"/>
  <c r="H445" s="1"/>
  <c r="H657"/>
  <c r="H656" s="1"/>
  <c r="H884"/>
  <c r="H331"/>
  <c r="H324" s="1"/>
  <c r="H332"/>
  <c r="H571"/>
  <c r="H258"/>
  <c r="H257" s="1"/>
  <c r="H479"/>
  <c r="H478" s="1"/>
  <c r="H477" s="1"/>
  <c r="H476" s="1"/>
  <c r="H549"/>
  <c r="H544" s="1"/>
  <c r="H528" s="1"/>
  <c r="H527" s="1"/>
  <c r="H526" s="1"/>
  <c r="H616"/>
  <c r="H615" s="1"/>
  <c r="H599" s="1"/>
  <c r="H697"/>
  <c r="H696" s="1"/>
  <c r="H762"/>
  <c r="H761" s="1"/>
  <c r="H760" s="1"/>
  <c r="H759" s="1"/>
  <c r="H898"/>
  <c r="H897" s="1"/>
  <c r="H35"/>
  <c r="H18" s="1"/>
  <c r="H70"/>
  <c r="H69" s="1"/>
  <c r="H112"/>
  <c r="H238"/>
  <c r="H237" s="1"/>
  <c r="H236" s="1"/>
  <c r="H235" s="1"/>
  <c r="H283"/>
  <c r="H294"/>
  <c r="H304"/>
  <c r="H428"/>
  <c r="H427" s="1"/>
  <c r="H408" s="1"/>
  <c r="H388" s="1"/>
  <c r="H493"/>
  <c r="H492" s="1"/>
  <c r="H579"/>
  <c r="H645"/>
  <c r="H644" s="1"/>
  <c r="H643" s="1"/>
  <c r="H642" s="1"/>
  <c r="H709"/>
  <c r="H708" s="1"/>
  <c r="H860"/>
  <c r="H936"/>
  <c r="H931" s="1"/>
  <c r="H925" s="1"/>
  <c r="H924" s="1"/>
  <c r="H985"/>
  <c r="H984" s="1"/>
  <c r="H977" s="1"/>
  <c r="H976" s="1"/>
  <c r="H1057"/>
  <c r="H1056" s="1"/>
  <c r="H1055" s="1"/>
  <c r="H1054" s="1"/>
  <c r="H86"/>
  <c r="H85" s="1"/>
  <c r="H84" s="1"/>
  <c r="H77" s="1"/>
  <c r="H151"/>
  <c r="H182"/>
  <c r="H181" s="1"/>
  <c r="H180" s="1"/>
  <c r="H179" s="1"/>
  <c r="H355"/>
  <c r="H345" s="1"/>
  <c r="H338" s="1"/>
  <c r="H337" s="1"/>
  <c r="H505"/>
  <c r="H504" s="1"/>
  <c r="H631"/>
  <c r="H630" s="1"/>
  <c r="H629" s="1"/>
  <c r="H628" s="1"/>
  <c r="H627" s="1"/>
  <c r="H688"/>
  <c r="H687" s="1"/>
  <c r="H686" s="1"/>
  <c r="H1035"/>
  <c r="H1034" s="1"/>
  <c r="H1033" s="1"/>
  <c r="H1032" s="1"/>
  <c r="H1031" s="1"/>
  <c r="H1018" s="1"/>
  <c r="I590"/>
  <c r="I907"/>
  <c r="I210"/>
  <c r="H10" l="1"/>
  <c r="H695"/>
  <c r="H150"/>
  <c r="H149" s="1"/>
  <c r="H141" s="1"/>
  <c r="H282"/>
  <c r="H276" s="1"/>
  <c r="H275" s="1"/>
  <c r="H204" s="1"/>
  <c r="H467"/>
  <c r="H758"/>
  <c r="H738" s="1"/>
  <c r="H685"/>
  <c r="H684" s="1"/>
  <c r="H641" s="1"/>
  <c r="H323"/>
  <c r="G175"/>
  <c r="G177"/>
  <c r="G843"/>
  <c r="G841"/>
  <c r="G839"/>
  <c r="I365"/>
  <c r="G365"/>
  <c r="G364" s="1"/>
  <c r="I369"/>
  <c r="G369"/>
  <c r="G368" s="1"/>
  <c r="I348"/>
  <c r="G348"/>
  <c r="G347" s="1"/>
  <c r="G942"/>
  <c r="I941"/>
  <c r="H9" l="1"/>
  <c r="H1082" s="1"/>
  <c r="G941"/>
  <c r="I368"/>
  <c r="I347"/>
  <c r="I364"/>
  <c r="G838"/>
  <c r="I967"/>
  <c r="G967"/>
  <c r="G966" s="1"/>
  <c r="G965" s="1"/>
  <c r="G964" s="1"/>
  <c r="G963" s="1"/>
  <c r="I790"/>
  <c r="G790"/>
  <c r="G789" s="1"/>
  <c r="G788" s="1"/>
  <c r="G787" s="1"/>
  <c r="G786" s="1"/>
  <c r="I966" l="1"/>
  <c r="I789"/>
  <c r="G888"/>
  <c r="G886"/>
  <c r="G882"/>
  <c r="G880"/>
  <c r="I865"/>
  <c r="G865"/>
  <c r="I788" l="1"/>
  <c r="I965"/>
  <c r="G879"/>
  <c r="G878" s="1"/>
  <c r="I787" l="1"/>
  <c r="I964"/>
  <c r="G736"/>
  <c r="G735" s="1"/>
  <c r="G733"/>
  <c r="G732" s="1"/>
  <c r="G459"/>
  <c r="G458" s="1"/>
  <c r="I953"/>
  <c r="G953"/>
  <c r="G952" s="1"/>
  <c r="G951" s="1"/>
  <c r="I1000"/>
  <c r="G1000"/>
  <c r="I998"/>
  <c r="G998"/>
  <c r="I521"/>
  <c r="G521"/>
  <c r="G520" s="1"/>
  <c r="I520" l="1"/>
  <c r="I963"/>
  <c r="I952"/>
  <c r="I786"/>
  <c r="I997"/>
  <c r="G997"/>
  <c r="G569"/>
  <c r="I381"/>
  <c r="G381"/>
  <c r="I1029"/>
  <c r="G1029"/>
  <c r="I951" l="1"/>
  <c r="I767"/>
  <c r="G767"/>
  <c r="G766" s="1"/>
  <c r="I564"/>
  <c r="G564"/>
  <c r="G563" s="1"/>
  <c r="G562" s="1"/>
  <c r="I715"/>
  <c r="G715"/>
  <c r="G714" s="1"/>
  <c r="I706"/>
  <c r="G706"/>
  <c r="G705" s="1"/>
  <c r="I699"/>
  <c r="G699"/>
  <c r="G698" s="1"/>
  <c r="I377"/>
  <c r="G377"/>
  <c r="G376" s="1"/>
  <c r="G375" s="1"/>
  <c r="I361"/>
  <c r="G361"/>
  <c r="G360" s="1"/>
  <c r="I352"/>
  <c r="G352"/>
  <c r="G351" s="1"/>
  <c r="G346" s="1"/>
  <c r="I592"/>
  <c r="G592"/>
  <c r="G590"/>
  <c r="I589"/>
  <c r="I360" l="1"/>
  <c r="I698"/>
  <c r="I714"/>
  <c r="I766"/>
  <c r="G589"/>
  <c r="I351"/>
  <c r="I376"/>
  <c r="I705"/>
  <c r="I563"/>
  <c r="I588"/>
  <c r="I895"/>
  <c r="G895"/>
  <c r="G894" s="1"/>
  <c r="G893" s="1"/>
  <c r="I780"/>
  <c r="G780"/>
  <c r="G779" s="1"/>
  <c r="G778" s="1"/>
  <c r="I823"/>
  <c r="G823"/>
  <c r="I921"/>
  <c r="G921"/>
  <c r="G920" s="1"/>
  <c r="G919" s="1"/>
  <c r="G918" s="1"/>
  <c r="G917" s="1"/>
  <c r="I802"/>
  <c r="G802"/>
  <c r="G801" s="1"/>
  <c r="G800" s="1"/>
  <c r="G799" s="1"/>
  <c r="G798" s="1"/>
  <c r="I801" l="1"/>
  <c r="I920"/>
  <c r="I779"/>
  <c r="I562"/>
  <c r="I375"/>
  <c r="G588"/>
  <c r="G587" s="1"/>
  <c r="I894"/>
  <c r="I346"/>
  <c r="I587"/>
  <c r="G992"/>
  <c r="G991" s="1"/>
  <c r="G987"/>
  <c r="G986" s="1"/>
  <c r="I893" l="1"/>
  <c r="I778"/>
  <c r="I800"/>
  <c r="I919"/>
  <c r="I489"/>
  <c r="G489"/>
  <c r="G488" s="1"/>
  <c r="I485"/>
  <c r="G485"/>
  <c r="G484" s="1"/>
  <c r="I481"/>
  <c r="G481"/>
  <c r="G480" s="1"/>
  <c r="I473"/>
  <c r="G473"/>
  <c r="G472" s="1"/>
  <c r="G471" s="1"/>
  <c r="I913"/>
  <c r="G913"/>
  <c r="I472" l="1"/>
  <c r="I484"/>
  <c r="I918"/>
  <c r="I799"/>
  <c r="I480"/>
  <c r="I488"/>
  <c r="G479"/>
  <c r="G478" s="1"/>
  <c r="G477" s="1"/>
  <c r="G470"/>
  <c r="G469" s="1"/>
  <c r="I961"/>
  <c r="G961"/>
  <c r="I957"/>
  <c r="G957"/>
  <c r="I479" l="1"/>
  <c r="I798"/>
  <c r="I956"/>
  <c r="I917"/>
  <c r="I471"/>
  <c r="G956"/>
  <c r="I882"/>
  <c r="I880"/>
  <c r="I478" l="1"/>
  <c r="I470"/>
  <c r="I879"/>
  <c r="I477" l="1"/>
  <c r="I878"/>
  <c r="I469"/>
  <c r="I901"/>
  <c r="G901"/>
  <c r="G900" s="1"/>
  <c r="G899" s="1"/>
  <c r="I900" l="1"/>
  <c r="I784"/>
  <c r="G784"/>
  <c r="G783" s="1"/>
  <c r="G782" s="1"/>
  <c r="I783" l="1"/>
  <c r="I899"/>
  <c r="I690"/>
  <c r="G690"/>
  <c r="G689" s="1"/>
  <c r="G210"/>
  <c r="I175"/>
  <c r="I373"/>
  <c r="G373"/>
  <c r="G372" s="1"/>
  <c r="I321"/>
  <c r="G321"/>
  <c r="G320" s="1"/>
  <c r="G319" s="1"/>
  <c r="G318" s="1"/>
  <c r="I414"/>
  <c r="G414"/>
  <c r="I1069"/>
  <c r="G1069"/>
  <c r="I782" l="1"/>
  <c r="I372"/>
  <c r="I689"/>
  <c r="I320"/>
  <c r="I981"/>
  <c r="G981"/>
  <c r="I95"/>
  <c r="G95"/>
  <c r="I93"/>
  <c r="G93"/>
  <c r="I666"/>
  <c r="G666"/>
  <c r="G665" s="1"/>
  <c r="I319" l="1"/>
  <c r="I665"/>
  <c r="G664"/>
  <c r="I92"/>
  <c r="G92"/>
  <c r="I497"/>
  <c r="G497"/>
  <c r="G496" s="1"/>
  <c r="G495" s="1"/>
  <c r="G494" s="1"/>
  <c r="I858"/>
  <c r="G858"/>
  <c r="I856"/>
  <c r="G856"/>
  <c r="I850"/>
  <c r="G850"/>
  <c r="I848"/>
  <c r="G848"/>
  <c r="I846"/>
  <c r="G846"/>
  <c r="I318" l="1"/>
  <c r="I496"/>
  <c r="I664"/>
  <c r="I874"/>
  <c r="G874"/>
  <c r="G873" s="1"/>
  <c r="I873" l="1"/>
  <c r="I495"/>
  <c r="I736"/>
  <c r="I733"/>
  <c r="G433"/>
  <c r="G432" s="1"/>
  <c r="I433"/>
  <c r="I436"/>
  <c r="G436"/>
  <c r="G435" s="1"/>
  <c r="G439"/>
  <c r="G438" s="1"/>
  <c r="I439"/>
  <c r="I270"/>
  <c r="G270"/>
  <c r="G269" s="1"/>
  <c r="I342"/>
  <c r="G342"/>
  <c r="G341" s="1"/>
  <c r="G340" s="1"/>
  <c r="I432" l="1"/>
  <c r="I435"/>
  <c r="I735"/>
  <c r="I438"/>
  <c r="I269"/>
  <c r="I732"/>
  <c r="I341"/>
  <c r="I494"/>
  <c r="G339"/>
  <c r="G731"/>
  <c r="I620"/>
  <c r="G620"/>
  <c r="G619" s="1"/>
  <c r="G618" s="1"/>
  <c r="G617" s="1"/>
  <c r="I605"/>
  <c r="G605"/>
  <c r="G604" s="1"/>
  <c r="I731" l="1"/>
  <c r="I619"/>
  <c r="I340"/>
  <c r="I604"/>
  <c r="I551"/>
  <c r="G551"/>
  <c r="G550" s="1"/>
  <c r="I618" l="1"/>
  <c r="I550"/>
  <c r="I339"/>
  <c r="I888"/>
  <c r="I886"/>
  <c r="I853"/>
  <c r="G853"/>
  <c r="G852" s="1"/>
  <c r="I776"/>
  <c r="G776"/>
  <c r="G775" s="1"/>
  <c r="I617" l="1"/>
  <c r="I852"/>
  <c r="I775"/>
  <c r="G885"/>
  <c r="I885"/>
  <c r="I88"/>
  <c r="G88"/>
  <c r="I90"/>
  <c r="G90"/>
  <c r="I100"/>
  <c r="G100"/>
  <c r="I252"/>
  <c r="G252"/>
  <c r="G251" s="1"/>
  <c r="I945"/>
  <c r="G945"/>
  <c r="G796"/>
  <c r="G795" s="1"/>
  <c r="G794" s="1"/>
  <c r="G793" s="1"/>
  <c r="G792" s="1"/>
  <c r="I796"/>
  <c r="I555"/>
  <c r="G555"/>
  <c r="I255"/>
  <c r="G255"/>
  <c r="I251" l="1"/>
  <c r="I795"/>
  <c r="I254"/>
  <c r="I554"/>
  <c r="G87"/>
  <c r="I87"/>
  <c r="I711"/>
  <c r="G711"/>
  <c r="G710" s="1"/>
  <c r="I702"/>
  <c r="G702"/>
  <c r="G701" s="1"/>
  <c r="G697" s="1"/>
  <c r="I25"/>
  <c r="G25"/>
  <c r="I701" l="1"/>
  <c r="I794"/>
  <c r="I710"/>
  <c r="I549"/>
  <c r="G709"/>
  <c r="G708" s="1"/>
  <c r="G696"/>
  <c r="I709" l="1"/>
  <c r="I697"/>
  <c r="I793"/>
  <c r="G695"/>
  <c r="I67"/>
  <c r="G67"/>
  <c r="G66" s="1"/>
  <c r="G65" s="1"/>
  <c r="G64" s="1"/>
  <c r="I1080"/>
  <c r="G1080"/>
  <c r="I1078"/>
  <c r="G1078"/>
  <c r="I1076"/>
  <c r="G1076"/>
  <c r="I1067"/>
  <c r="G1067"/>
  <c r="I1065"/>
  <c r="G1065"/>
  <c r="I1062"/>
  <c r="G1062"/>
  <c r="G1061" s="1"/>
  <c r="I1059"/>
  <c r="G1059"/>
  <c r="G1058" s="1"/>
  <c r="I41"/>
  <c r="G41"/>
  <c r="I39"/>
  <c r="G39"/>
  <c r="I654"/>
  <c r="G654"/>
  <c r="I652"/>
  <c r="G652"/>
  <c r="I102"/>
  <c r="G102"/>
  <c r="I98"/>
  <c r="G98"/>
  <c r="I110"/>
  <c r="G110"/>
  <c r="I108"/>
  <c r="G108"/>
  <c r="I50"/>
  <c r="G50"/>
  <c r="I48"/>
  <c r="G48"/>
  <c r="I46"/>
  <c r="G46"/>
  <c r="I1027"/>
  <c r="G1027"/>
  <c r="I1025"/>
  <c r="G1025"/>
  <c r="I662"/>
  <c r="G662"/>
  <c r="I660"/>
  <c r="G660"/>
  <c r="I658"/>
  <c r="G658"/>
  <c r="I708" l="1"/>
  <c r="I792"/>
  <c r="I1061"/>
  <c r="I66"/>
  <c r="I696"/>
  <c r="I1058"/>
  <c r="I1024"/>
  <c r="G1024"/>
  <c r="G1064"/>
  <c r="I1064"/>
  <c r="I1075"/>
  <c r="G1075"/>
  <c r="I651"/>
  <c r="G38"/>
  <c r="G37" s="1"/>
  <c r="G36" s="1"/>
  <c r="I38"/>
  <c r="G651"/>
  <c r="G650" s="1"/>
  <c r="G657"/>
  <c r="G107"/>
  <c r="I107"/>
  <c r="I45"/>
  <c r="I657"/>
  <c r="G97"/>
  <c r="G45"/>
  <c r="I97"/>
  <c r="I65" l="1"/>
  <c r="I37"/>
  <c r="I650"/>
  <c r="I695"/>
  <c r="I400"/>
  <c r="G400"/>
  <c r="I398"/>
  <c r="G398"/>
  <c r="I177"/>
  <c r="I158"/>
  <c r="G158"/>
  <c r="G157" s="1"/>
  <c r="G156" s="1"/>
  <c r="I64" l="1"/>
  <c r="I157"/>
  <c r="I36"/>
  <c r="G397"/>
  <c r="I397"/>
  <c r="I156" l="1"/>
  <c r="I190"/>
  <c r="G190"/>
  <c r="G189" s="1"/>
  <c r="I187"/>
  <c r="G187"/>
  <c r="G186" s="1"/>
  <c r="I184"/>
  <c r="G184"/>
  <c r="G183" s="1"/>
  <c r="I465"/>
  <c r="G465"/>
  <c r="G464" s="1"/>
  <c r="I462"/>
  <c r="G462"/>
  <c r="G461" s="1"/>
  <c r="I459"/>
  <c r="I456"/>
  <c r="G456"/>
  <c r="G455" s="1"/>
  <c r="G907"/>
  <c r="I905"/>
  <c r="G905"/>
  <c r="I992"/>
  <c r="I989"/>
  <c r="I987"/>
  <c r="I948"/>
  <c r="G948"/>
  <c r="G947" s="1"/>
  <c r="I938"/>
  <c r="G938"/>
  <c r="G937" s="1"/>
  <c r="I871"/>
  <c r="G871"/>
  <c r="I869"/>
  <c r="G869"/>
  <c r="I833"/>
  <c r="G833"/>
  <c r="I831"/>
  <c r="G831"/>
  <c r="I828"/>
  <c r="G828"/>
  <c r="I826"/>
  <c r="G826"/>
  <c r="I818"/>
  <c r="G818"/>
  <c r="I816"/>
  <c r="G816"/>
  <c r="I814"/>
  <c r="G814"/>
  <c r="I812"/>
  <c r="G812"/>
  <c r="I810"/>
  <c r="G810"/>
  <c r="I843"/>
  <c r="I841"/>
  <c r="I839"/>
  <c r="I458" l="1"/>
  <c r="I464"/>
  <c r="I186"/>
  <c r="I947"/>
  <c r="I991"/>
  <c r="I461"/>
  <c r="I183"/>
  <c r="I189"/>
  <c r="I455"/>
  <c r="I937"/>
  <c r="I955"/>
  <c r="G904"/>
  <c r="I904"/>
  <c r="G985"/>
  <c r="G984" s="1"/>
  <c r="I986"/>
  <c r="I830"/>
  <c r="G830"/>
  <c r="I845"/>
  <c r="G825"/>
  <c r="G809"/>
  <c r="I855"/>
  <c r="I868"/>
  <c r="I838"/>
  <c r="G845"/>
  <c r="I825"/>
  <c r="G855"/>
  <c r="G868"/>
  <c r="I809"/>
  <c r="I273"/>
  <c r="I261"/>
  <c r="G261"/>
  <c r="I335"/>
  <c r="G335"/>
  <c r="G273"/>
  <c r="I443"/>
  <c r="G443"/>
  <c r="I423"/>
  <c r="G423"/>
  <c r="G422" s="1"/>
  <c r="I240"/>
  <c r="G240"/>
  <c r="I232"/>
  <c r="I985" l="1"/>
  <c r="I422"/>
  <c r="I272"/>
  <c r="I756"/>
  <c r="G756"/>
  <c r="G755" s="1"/>
  <c r="I280"/>
  <c r="G280"/>
  <c r="G279" s="1"/>
  <c r="I279" l="1"/>
  <c r="I984"/>
  <c r="I755"/>
  <c r="I728"/>
  <c r="G728"/>
  <c r="G727" s="1"/>
  <c r="I723"/>
  <c r="G723"/>
  <c r="G722" s="1"/>
  <c r="I722" l="1"/>
  <c r="I727"/>
  <c r="G721"/>
  <c r="I721" l="1"/>
  <c r="I1016"/>
  <c r="G1016"/>
  <c r="I773"/>
  <c r="G773"/>
  <c r="G772" s="1"/>
  <c r="I772" l="1"/>
  <c r="G639"/>
  <c r="G638" s="1"/>
  <c r="G636"/>
  <c r="G635" s="1"/>
  <c r="I929" l="1"/>
  <c r="G929"/>
  <c r="G928" s="1"/>
  <c r="I928" l="1"/>
  <c r="G821"/>
  <c r="G820" s="1"/>
  <c r="G1044"/>
  <c r="I442" l="1"/>
  <c r="G442"/>
  <c r="I639" l="1"/>
  <c r="I638" l="1"/>
  <c r="G955"/>
  <c r="I131" l="1"/>
  <c r="G131"/>
  <c r="G130" s="1"/>
  <c r="G129" s="1"/>
  <c r="I116"/>
  <c r="G116"/>
  <c r="G115" s="1"/>
  <c r="G114" s="1"/>
  <c r="G113" s="1"/>
  <c r="I115" l="1"/>
  <c r="I130"/>
  <c r="I114" l="1"/>
  <c r="I129"/>
  <c r="I451"/>
  <c r="G451"/>
  <c r="G450" s="1"/>
  <c r="G449" s="1"/>
  <c r="G448" s="1"/>
  <c r="I450" l="1"/>
  <c r="I113"/>
  <c r="I449"/>
  <c r="I448" l="1"/>
  <c r="I412"/>
  <c r="G412"/>
  <c r="I411" l="1"/>
  <c r="I410" s="1"/>
  <c r="G411"/>
  <c r="G410" s="1"/>
  <c r="I980"/>
  <c r="G980"/>
  <c r="G979" s="1"/>
  <c r="G978" s="1"/>
  <c r="G977" s="1"/>
  <c r="I979" l="1"/>
  <c r="I62"/>
  <c r="G62"/>
  <c r="I33"/>
  <c r="G33"/>
  <c r="I978" l="1"/>
  <c r="G468"/>
  <c r="I468"/>
  <c r="I977" l="1"/>
  <c r="I1015"/>
  <c r="G1015"/>
  <c r="G1014" s="1"/>
  <c r="G1013" s="1"/>
  <c r="G1012" s="1"/>
  <c r="G1011" s="1"/>
  <c r="G1010" s="1"/>
  <c r="I1006"/>
  <c r="G1006"/>
  <c r="I1004"/>
  <c r="G1004"/>
  <c r="I973"/>
  <c r="G973"/>
  <c r="G972" s="1"/>
  <c r="G971" s="1"/>
  <c r="G970" s="1"/>
  <c r="G969" s="1"/>
  <c r="I944"/>
  <c r="G944"/>
  <c r="G936" s="1"/>
  <c r="I934"/>
  <c r="G934"/>
  <c r="G933" s="1"/>
  <c r="G932" s="1"/>
  <c r="I927"/>
  <c r="G927"/>
  <c r="G926" s="1"/>
  <c r="I915"/>
  <c r="G915"/>
  <c r="I891"/>
  <c r="G891"/>
  <c r="G890" s="1"/>
  <c r="G884" s="1"/>
  <c r="I862"/>
  <c r="G862"/>
  <c r="G861" s="1"/>
  <c r="I836"/>
  <c r="G836"/>
  <c r="G835" s="1"/>
  <c r="G808" s="1"/>
  <c r="I821"/>
  <c r="I770"/>
  <c r="G770"/>
  <c r="G769" s="1"/>
  <c r="I764"/>
  <c r="G764"/>
  <c r="G763" s="1"/>
  <c r="I754"/>
  <c r="G754"/>
  <c r="I752"/>
  <c r="G752"/>
  <c r="G751" s="1"/>
  <c r="G750" s="1"/>
  <c r="I748"/>
  <c r="G748"/>
  <c r="G747" s="1"/>
  <c r="I745"/>
  <c r="G745"/>
  <c r="G744" s="1"/>
  <c r="I763" l="1"/>
  <c r="I820"/>
  <c r="I933"/>
  <c r="I751"/>
  <c r="I861"/>
  <c r="I744"/>
  <c r="I972"/>
  <c r="I747"/>
  <c r="I769"/>
  <c r="I835"/>
  <c r="I890"/>
  <c r="I926"/>
  <c r="I936"/>
  <c r="I1014"/>
  <c r="I912"/>
  <c r="I911" s="1"/>
  <c r="G931"/>
  <c r="G762"/>
  <c r="G761" s="1"/>
  <c r="G912"/>
  <c r="G911" s="1"/>
  <c r="G910" s="1"/>
  <c r="G909" s="1"/>
  <c r="I1003"/>
  <c r="G1003"/>
  <c r="G996" s="1"/>
  <c r="G860"/>
  <c r="I903"/>
  <c r="G743"/>
  <c r="G742" s="1"/>
  <c r="G741" s="1"/>
  <c r="G740" s="1"/>
  <c r="G739" s="1"/>
  <c r="G903"/>
  <c r="I743"/>
  <c r="I808" l="1"/>
  <c r="I860"/>
  <c r="I884"/>
  <c r="I971"/>
  <c r="I932"/>
  <c r="I1013"/>
  <c r="I750"/>
  <c r="I910"/>
  <c r="I762"/>
  <c r="I996"/>
  <c r="G807"/>
  <c r="G806" s="1"/>
  <c r="I898"/>
  <c r="G898"/>
  <c r="G897" s="1"/>
  <c r="G760"/>
  <c r="G759" s="1"/>
  <c r="G995"/>
  <c r="G994" s="1"/>
  <c r="G976" s="1"/>
  <c r="G925"/>
  <c r="G924" s="1"/>
  <c r="I807" l="1"/>
  <c r="I806" s="1"/>
  <c r="I897"/>
  <c r="I909"/>
  <c r="I970"/>
  <c r="I931"/>
  <c r="I761"/>
  <c r="I1012"/>
  <c r="I995"/>
  <c r="I742"/>
  <c r="G805"/>
  <c r="G758" s="1"/>
  <c r="G738" s="1"/>
  <c r="I741" l="1"/>
  <c r="I1011"/>
  <c r="I969"/>
  <c r="I925"/>
  <c r="I994"/>
  <c r="I760"/>
  <c r="I805"/>
  <c r="I329"/>
  <c r="G329"/>
  <c r="G328" s="1"/>
  <c r="G327" s="1"/>
  <c r="I740" l="1"/>
  <c r="I976"/>
  <c r="I328"/>
  <c r="I1010"/>
  <c r="I759"/>
  <c r="I924"/>
  <c r="G326"/>
  <c r="G325" s="1"/>
  <c r="I127"/>
  <c r="G127"/>
  <c r="G126" s="1"/>
  <c r="G125" s="1"/>
  <c r="G124" s="1"/>
  <c r="I636"/>
  <c r="I633"/>
  <c r="G633"/>
  <c r="G632" s="1"/>
  <c r="G631" s="1"/>
  <c r="I225"/>
  <c r="G225"/>
  <c r="G224" s="1"/>
  <c r="G223" s="1"/>
  <c r="G222" s="1"/>
  <c r="I218"/>
  <c r="G218"/>
  <c r="G217" s="1"/>
  <c r="I648"/>
  <c r="G648"/>
  <c r="G647" s="1"/>
  <c r="G646" s="1"/>
  <c r="G216" l="1"/>
  <c r="G215" s="1"/>
  <c r="I758"/>
  <c r="I739"/>
  <c r="I632"/>
  <c r="I217"/>
  <c r="I216" s="1"/>
  <c r="I327"/>
  <c r="I126"/>
  <c r="I647"/>
  <c r="I224"/>
  <c r="I635"/>
  <c r="G182"/>
  <c r="I182"/>
  <c r="I646" l="1"/>
  <c r="I326"/>
  <c r="I631"/>
  <c r="I738"/>
  <c r="I223"/>
  <c r="I125"/>
  <c r="I82"/>
  <c r="G82"/>
  <c r="I222" l="1"/>
  <c r="I325"/>
  <c r="I215"/>
  <c r="I124"/>
  <c r="I1052"/>
  <c r="G1052"/>
  <c r="G1051" s="1"/>
  <c r="G1050" s="1"/>
  <c r="G1049" s="1"/>
  <c r="G1048" s="1"/>
  <c r="I1051" l="1"/>
  <c r="I214"/>
  <c r="I54"/>
  <c r="G54"/>
  <c r="G53" s="1"/>
  <c r="G52" s="1"/>
  <c r="I430"/>
  <c r="G430"/>
  <c r="G429" s="1"/>
  <c r="G428" s="1"/>
  <c r="I419"/>
  <c r="G419"/>
  <c r="G418" s="1"/>
  <c r="G417" s="1"/>
  <c r="I418" l="1"/>
  <c r="I53"/>
  <c r="I1050"/>
  <c r="I429"/>
  <c r="I213"/>
  <c r="G427"/>
  <c r="G409"/>
  <c r="G656"/>
  <c r="I656"/>
  <c r="I1049" l="1"/>
  <c r="I417"/>
  <c r="I428"/>
  <c r="I52"/>
  <c r="G408"/>
  <c r="I427" l="1"/>
  <c r="I1048"/>
  <c r="I409"/>
  <c r="I334"/>
  <c r="G334"/>
  <c r="G333" s="1"/>
  <c r="G272"/>
  <c r="I267"/>
  <c r="G267"/>
  <c r="I265"/>
  <c r="G265"/>
  <c r="I260"/>
  <c r="G260"/>
  <c r="G259" s="1"/>
  <c r="G278"/>
  <c r="G277" s="1"/>
  <c r="I278"/>
  <c r="I60"/>
  <c r="G60"/>
  <c r="I259" l="1"/>
  <c r="I277"/>
  <c r="I408"/>
  <c r="I333"/>
  <c r="G331"/>
  <c r="G324" s="1"/>
  <c r="G332"/>
  <c r="G264"/>
  <c r="G263" s="1"/>
  <c r="I264"/>
  <c r="G59"/>
  <c r="G58" s="1"/>
  <c r="G57" s="1"/>
  <c r="G56" s="1"/>
  <c r="I59"/>
  <c r="I332" l="1"/>
  <c r="I58"/>
  <c r="I263"/>
  <c r="I331"/>
  <c r="G258"/>
  <c r="G257" s="1"/>
  <c r="I258"/>
  <c r="I386"/>
  <c r="G386"/>
  <c r="G385" s="1"/>
  <c r="G384" s="1"/>
  <c r="G383" s="1"/>
  <c r="I406"/>
  <c r="G406"/>
  <c r="G405" s="1"/>
  <c r="G404" s="1"/>
  <c r="I324" l="1"/>
  <c r="I57"/>
  <c r="I405"/>
  <c r="I257"/>
  <c r="I385"/>
  <c r="I384" l="1"/>
  <c r="I404"/>
  <c r="I56"/>
  <c r="I202"/>
  <c r="G202"/>
  <c r="G201" s="1"/>
  <c r="G200" s="1"/>
  <c r="I198"/>
  <c r="G198"/>
  <c r="G197" s="1"/>
  <c r="I194"/>
  <c r="G194"/>
  <c r="G193" s="1"/>
  <c r="G192" s="1"/>
  <c r="I173"/>
  <c r="G173"/>
  <c r="G172" s="1"/>
  <c r="I168"/>
  <c r="G168"/>
  <c r="G167" s="1"/>
  <c r="G166" s="1"/>
  <c r="G165" s="1"/>
  <c r="I163"/>
  <c r="G163"/>
  <c r="G162" s="1"/>
  <c r="G161" s="1"/>
  <c r="G160" s="1"/>
  <c r="I154"/>
  <c r="G154"/>
  <c r="G153" s="1"/>
  <c r="G152" s="1"/>
  <c r="G151" s="1"/>
  <c r="I147"/>
  <c r="G147"/>
  <c r="G146" s="1"/>
  <c r="G145" s="1"/>
  <c r="G144" s="1"/>
  <c r="I730"/>
  <c r="G730"/>
  <c r="I383" l="1"/>
  <c r="I146"/>
  <c r="I172"/>
  <c r="I153"/>
  <c r="I193"/>
  <c r="I201"/>
  <c r="I403"/>
  <c r="I162"/>
  <c r="I167"/>
  <c r="G143"/>
  <c r="G142" s="1"/>
  <c r="G171"/>
  <c r="G170" s="1"/>
  <c r="I171"/>
  <c r="I197"/>
  <c r="G196"/>
  <c r="G181" s="1"/>
  <c r="G180" s="1"/>
  <c r="G720"/>
  <c r="G719" s="1"/>
  <c r="I720"/>
  <c r="I719" l="1"/>
  <c r="I192"/>
  <c r="I196"/>
  <c r="I145"/>
  <c r="I170"/>
  <c r="I166"/>
  <c r="I402"/>
  <c r="I161"/>
  <c r="I200"/>
  <c r="I152"/>
  <c r="G454"/>
  <c r="G453" s="1"/>
  <c r="G447" s="1"/>
  <c r="I454"/>
  <c r="G150"/>
  <c r="G149" s="1"/>
  <c r="I396"/>
  <c r="G396"/>
  <c r="G395" s="1"/>
  <c r="I395" l="1"/>
  <c r="I181"/>
  <c r="I151"/>
  <c r="I144"/>
  <c r="I453"/>
  <c r="I160"/>
  <c r="I165"/>
  <c r="I315"/>
  <c r="G315"/>
  <c r="G314" s="1"/>
  <c r="G313" s="1"/>
  <c r="G312" s="1"/>
  <c r="G311" s="1"/>
  <c r="I121"/>
  <c r="G121"/>
  <c r="G120" s="1"/>
  <c r="G119" s="1"/>
  <c r="G118" s="1"/>
  <c r="G112" s="1"/>
  <c r="I150" l="1"/>
  <c r="I120"/>
  <c r="I447"/>
  <c r="I143"/>
  <c r="I180"/>
  <c r="I314"/>
  <c r="G214"/>
  <c r="G630"/>
  <c r="G629" s="1"/>
  <c r="G628" s="1"/>
  <c r="I630"/>
  <c r="I597"/>
  <c r="G597"/>
  <c r="G596" s="1"/>
  <c r="G595" s="1"/>
  <c r="I23"/>
  <c r="G23"/>
  <c r="I577"/>
  <c r="G577"/>
  <c r="G576" s="1"/>
  <c r="G575" s="1"/>
  <c r="G574" s="1"/>
  <c r="G573" s="1"/>
  <c r="G572" s="1"/>
  <c r="I75"/>
  <c r="G75"/>
  <c r="G74" s="1"/>
  <c r="I302"/>
  <c r="I299"/>
  <c r="I296"/>
  <c r="G302"/>
  <c r="G301" s="1"/>
  <c r="G299"/>
  <c r="G298" s="1"/>
  <c r="G296"/>
  <c r="G295" s="1"/>
  <c r="I298" l="1"/>
  <c r="I74"/>
  <c r="I149"/>
  <c r="I295"/>
  <c r="I629"/>
  <c r="I142"/>
  <c r="I119"/>
  <c r="I313"/>
  <c r="I301"/>
  <c r="I576"/>
  <c r="I596"/>
  <c r="G317"/>
  <c r="I317"/>
  <c r="G594"/>
  <c r="G586" s="1"/>
  <c r="G22"/>
  <c r="G21" s="1"/>
  <c r="G20" s="1"/>
  <c r="G19" s="1"/>
  <c r="I22"/>
  <c r="G294"/>
  <c r="I294" l="1"/>
  <c r="I595"/>
  <c r="I118"/>
  <c r="I628"/>
  <c r="I575"/>
  <c r="I312"/>
  <c r="I21"/>
  <c r="I524"/>
  <c r="G524"/>
  <c r="G523" s="1"/>
  <c r="G519" s="1"/>
  <c r="I594" l="1"/>
  <c r="I523"/>
  <c r="I311"/>
  <c r="I627"/>
  <c r="I20"/>
  <c r="I574"/>
  <c r="I112"/>
  <c r="I476"/>
  <c r="G476"/>
  <c r="I514"/>
  <c r="G514"/>
  <c r="G513" s="1"/>
  <c r="G512" s="1"/>
  <c r="G511" s="1"/>
  <c r="I509"/>
  <c r="G509"/>
  <c r="G508" s="1"/>
  <c r="G507" s="1"/>
  <c r="G506" s="1"/>
  <c r="I501"/>
  <c r="I502"/>
  <c r="G502"/>
  <c r="I560"/>
  <c r="G560"/>
  <c r="G559" s="1"/>
  <c r="G558" s="1"/>
  <c r="I540"/>
  <c r="G540"/>
  <c r="G539" s="1"/>
  <c r="I19" l="1"/>
  <c r="I513"/>
  <c r="I586"/>
  <c r="I539"/>
  <c r="I508"/>
  <c r="I573"/>
  <c r="I559"/>
  <c r="G505"/>
  <c r="G504" s="1"/>
  <c r="I572" l="1"/>
  <c r="I558"/>
  <c r="I507"/>
  <c r="I512"/>
  <c r="I613"/>
  <c r="G613"/>
  <c r="I612" l="1"/>
  <c r="I506"/>
  <c r="I511"/>
  <c r="G612"/>
  <c r="G611" s="1"/>
  <c r="G610" s="1"/>
  <c r="I608"/>
  <c r="G608"/>
  <c r="I611" l="1"/>
  <c r="I505"/>
  <c r="G249"/>
  <c r="G248" s="1"/>
  <c r="I610" l="1"/>
  <c r="I504"/>
  <c r="I682" l="1"/>
  <c r="G682"/>
  <c r="G681" s="1"/>
  <c r="G680" s="1"/>
  <c r="I681" l="1"/>
  <c r="G1074"/>
  <c r="I1074"/>
  <c r="I680" l="1"/>
  <c r="G221"/>
  <c r="G220" s="1"/>
  <c r="I221"/>
  <c r="I220" l="1"/>
  <c r="I31"/>
  <c r="G31"/>
  <c r="G30" l="1"/>
  <c r="G29" s="1"/>
  <c r="G28" s="1"/>
  <c r="G27" s="1"/>
  <c r="I30"/>
  <c r="I29" l="1"/>
  <c r="G285"/>
  <c r="G284" s="1"/>
  <c r="I28" l="1"/>
  <c r="G209"/>
  <c r="G208" s="1"/>
  <c r="I27" l="1"/>
  <c r="G246"/>
  <c r="G245" s="1"/>
  <c r="G243"/>
  <c r="G242" s="1"/>
  <c r="I380" l="1"/>
  <c r="I379" s="1"/>
  <c r="G380"/>
  <c r="G379" s="1"/>
  <c r="G627" l="1"/>
  <c r="G213" l="1"/>
  <c r="G403"/>
  <c r="G402" l="1"/>
  <c r="I674"/>
  <c r="G674"/>
  <c r="I569"/>
  <c r="G568"/>
  <c r="G567" s="1"/>
  <c r="I500"/>
  <c r="G501"/>
  <c r="G554"/>
  <c r="I547"/>
  <c r="G547"/>
  <c r="G546" s="1"/>
  <c r="I537"/>
  <c r="G537"/>
  <c r="G536" s="1"/>
  <c r="G535" s="1"/>
  <c r="I532"/>
  <c r="G532"/>
  <c r="G531" s="1"/>
  <c r="G530" s="1"/>
  <c r="I568" l="1"/>
  <c r="I499"/>
  <c r="G549"/>
  <c r="I531"/>
  <c r="I546"/>
  <c r="I536"/>
  <c r="G500"/>
  <c r="G499" s="1"/>
  <c r="I357"/>
  <c r="G357"/>
  <c r="G356" s="1"/>
  <c r="G355" s="1"/>
  <c r="I693"/>
  <c r="G693"/>
  <c r="G692" s="1"/>
  <c r="G688" s="1"/>
  <c r="G254"/>
  <c r="I249"/>
  <c r="I246"/>
  <c r="I243"/>
  <c r="G232"/>
  <c r="I209"/>
  <c r="I567" l="1"/>
  <c r="I248"/>
  <c r="I208"/>
  <c r="I692"/>
  <c r="I356"/>
  <c r="I245"/>
  <c r="I535"/>
  <c r="I530"/>
  <c r="I242"/>
  <c r="I493"/>
  <c r="G493"/>
  <c r="G492" s="1"/>
  <c r="I179"/>
  <c r="G179"/>
  <c r="I355" l="1"/>
  <c r="I529"/>
  <c r="I688"/>
  <c r="I492"/>
  <c r="I141"/>
  <c r="I534"/>
  <c r="G345"/>
  <c r="G338" s="1"/>
  <c r="I139"/>
  <c r="G139"/>
  <c r="G138" s="1"/>
  <c r="I105"/>
  <c r="G105"/>
  <c r="G104" s="1"/>
  <c r="I72"/>
  <c r="G72"/>
  <c r="G71" s="1"/>
  <c r="I16"/>
  <c r="G16"/>
  <c r="G15" s="1"/>
  <c r="G14" s="1"/>
  <c r="G13" s="1"/>
  <c r="G12" s="1"/>
  <c r="G11" s="1"/>
  <c r="I71" l="1"/>
  <c r="I345"/>
  <c r="I138"/>
  <c r="I15"/>
  <c r="I104"/>
  <c r="G86"/>
  <c r="G1057"/>
  <c r="I1057"/>
  <c r="I44"/>
  <c r="G44"/>
  <c r="I645"/>
  <c r="G70"/>
  <c r="G69" s="1"/>
  <c r="G645"/>
  <c r="G644" s="1"/>
  <c r="G643" s="1"/>
  <c r="I86" l="1"/>
  <c r="I14"/>
  <c r="I338"/>
  <c r="I70"/>
  <c r="G43"/>
  <c r="I43"/>
  <c r="I85" l="1"/>
  <c r="I84" s="1"/>
  <c r="I13"/>
  <c r="I69"/>
  <c r="I337"/>
  <c r="G35"/>
  <c r="G18" s="1"/>
  <c r="I35"/>
  <c r="G137"/>
  <c r="G136" s="1"/>
  <c r="G135" s="1"/>
  <c r="G134" s="1"/>
  <c r="G133" s="1"/>
  <c r="G123" s="1"/>
  <c r="G207"/>
  <c r="G206" s="1"/>
  <c r="G205" s="1"/>
  <c r="G231"/>
  <c r="G230" s="1"/>
  <c r="G239"/>
  <c r="G238" s="1"/>
  <c r="G288"/>
  <c r="G287" s="1"/>
  <c r="G283" s="1"/>
  <c r="G292"/>
  <c r="G291" s="1"/>
  <c r="G290" s="1"/>
  <c r="G309"/>
  <c r="G308" s="1"/>
  <c r="G307" s="1"/>
  <c r="G306" s="1"/>
  <c r="G305" s="1"/>
  <c r="G393"/>
  <c r="G392" s="1"/>
  <c r="G391" s="1"/>
  <c r="G390" s="1"/>
  <c r="G389" s="1"/>
  <c r="G388" s="1"/>
  <c r="G529"/>
  <c r="G545"/>
  <c r="G544" s="1"/>
  <c r="G584"/>
  <c r="G583" s="1"/>
  <c r="G582" s="1"/>
  <c r="G581" s="1"/>
  <c r="G580" s="1"/>
  <c r="G607"/>
  <c r="G603" s="1"/>
  <c r="G625"/>
  <c r="G624" s="1"/>
  <c r="G623" s="1"/>
  <c r="G622" s="1"/>
  <c r="G616" s="1"/>
  <c r="G673"/>
  <c r="G672" s="1"/>
  <c r="G678"/>
  <c r="G677" s="1"/>
  <c r="G676" s="1"/>
  <c r="G687"/>
  <c r="G686" s="1"/>
  <c r="G685" s="1"/>
  <c r="I12" l="1"/>
  <c r="I18"/>
  <c r="G282"/>
  <c r="G276" s="1"/>
  <c r="G275" s="1"/>
  <c r="G671"/>
  <c r="G670" s="1"/>
  <c r="G669" s="1"/>
  <c r="G668" s="1"/>
  <c r="G718"/>
  <c r="G717" s="1"/>
  <c r="G229"/>
  <c r="G228" s="1"/>
  <c r="G227" s="1"/>
  <c r="G446"/>
  <c r="G445" s="1"/>
  <c r="G615"/>
  <c r="G566"/>
  <c r="G304"/>
  <c r="G534"/>
  <c r="G684"/>
  <c r="G141"/>
  <c r="G237"/>
  <c r="G236" s="1"/>
  <c r="G235" s="1"/>
  <c r="I11" l="1"/>
  <c r="G528"/>
  <c r="G527" s="1"/>
  <c r="G337"/>
  <c r="G579"/>
  <c r="G571" s="1"/>
  <c r="G602"/>
  <c r="G601" s="1"/>
  <c r="G600" s="1"/>
  <c r="G323" l="1"/>
  <c r="G599"/>
  <c r="G526"/>
  <c r="G518"/>
  <c r="G517" s="1"/>
  <c r="G516" s="1"/>
  <c r="G467" s="1"/>
  <c r="G204" l="1"/>
  <c r="G642"/>
  <c r="G641" s="1"/>
  <c r="I1047" l="1"/>
  <c r="G1047"/>
  <c r="G1046" s="1"/>
  <c r="I1044"/>
  <c r="G1043"/>
  <c r="G1042" s="1"/>
  <c r="I1040"/>
  <c r="G1040"/>
  <c r="G1039" s="1"/>
  <c r="I1037"/>
  <c r="G1037"/>
  <c r="G1036" s="1"/>
  <c r="I687"/>
  <c r="I678"/>
  <c r="I673"/>
  <c r="I625"/>
  <c r="I607"/>
  <c r="I584"/>
  <c r="I545"/>
  <c r="I393"/>
  <c r="I309"/>
  <c r="I292"/>
  <c r="I288"/>
  <c r="I285"/>
  <c r="I239"/>
  <c r="I231"/>
  <c r="I207"/>
  <c r="I137"/>
  <c r="I603" l="1"/>
  <c r="I677"/>
  <c r="I1046"/>
  <c r="I206"/>
  <c r="I1043"/>
  <c r="I308"/>
  <c r="I686"/>
  <c r="I1039"/>
  <c r="I230"/>
  <c r="I291"/>
  <c r="I583"/>
  <c r="I287"/>
  <c r="I544"/>
  <c r="I672"/>
  <c r="I1036"/>
  <c r="I136"/>
  <c r="I284"/>
  <c r="I392"/>
  <c r="I624"/>
  <c r="I238"/>
  <c r="I446"/>
  <c r="I445" s="1"/>
  <c r="I1056"/>
  <c r="G1056"/>
  <c r="G1055" s="1"/>
  <c r="G1054" s="1"/>
  <c r="I1073"/>
  <c r="G1073"/>
  <c r="G1072" s="1"/>
  <c r="G1071" s="1"/>
  <c r="I718"/>
  <c r="I644"/>
  <c r="I1023"/>
  <c r="G1035"/>
  <c r="G1034" s="1"/>
  <c r="I81"/>
  <c r="G85"/>
  <c r="I566"/>
  <c r="G1023"/>
  <c r="G1022" s="1"/>
  <c r="I1035" l="1"/>
  <c r="I283"/>
  <c r="I623"/>
  <c r="I582"/>
  <c r="I685"/>
  <c r="I1042"/>
  <c r="I602"/>
  <c r="I1055"/>
  <c r="I391"/>
  <c r="I135"/>
  <c r="I290"/>
  <c r="I307"/>
  <c r="I205"/>
  <c r="I676"/>
  <c r="I717"/>
  <c r="I80"/>
  <c r="I1022"/>
  <c r="I1072"/>
  <c r="I237"/>
  <c r="I229"/>
  <c r="I643"/>
  <c r="I528"/>
  <c r="G1021"/>
  <c r="G1020" s="1"/>
  <c r="G1019" s="1"/>
  <c r="G81"/>
  <c r="G80" s="1"/>
  <c r="G79" s="1"/>
  <c r="G78" s="1"/>
  <c r="G84"/>
  <c r="G1033"/>
  <c r="I1021" l="1"/>
  <c r="I642"/>
  <c r="I1034"/>
  <c r="I228"/>
  <c r="I390"/>
  <c r="I1054"/>
  <c r="I601"/>
  <c r="I684"/>
  <c r="I622"/>
  <c r="I1020"/>
  <c r="I79"/>
  <c r="I671"/>
  <c r="I581"/>
  <c r="I282"/>
  <c r="I1071"/>
  <c r="I236"/>
  <c r="I306"/>
  <c r="I134"/>
  <c r="I527"/>
  <c r="G77"/>
  <c r="I519"/>
  <c r="G1032"/>
  <c r="I1033" l="1"/>
  <c r="I1019"/>
  <c r="I227"/>
  <c r="I78"/>
  <c r="I518"/>
  <c r="I305"/>
  <c r="I616"/>
  <c r="I600"/>
  <c r="I389"/>
  <c r="I580"/>
  <c r="I526"/>
  <c r="I276"/>
  <c r="I133"/>
  <c r="I235"/>
  <c r="I670"/>
  <c r="G10"/>
  <c r="G9" s="1"/>
  <c r="G1031"/>
  <c r="G1018" s="1"/>
  <c r="I1032" l="1"/>
  <c r="I669"/>
  <c r="I579"/>
  <c r="I123"/>
  <c r="I517"/>
  <c r="I275"/>
  <c r="I304"/>
  <c r="I388"/>
  <c r="I615"/>
  <c r="G1082"/>
  <c r="I1031" l="1"/>
  <c r="I77"/>
  <c r="I323"/>
  <c r="I516"/>
  <c r="I10"/>
  <c r="I668"/>
  <c r="I571"/>
  <c r="I204"/>
  <c r="I599"/>
  <c r="I1018" l="1"/>
  <c r="I467"/>
  <c r="I641"/>
  <c r="I9" l="1"/>
  <c r="I1082"/>
</calcChain>
</file>

<file path=xl/sharedStrings.xml><?xml version="1.0" encoding="utf-8"?>
<sst xmlns="http://schemas.openxmlformats.org/spreadsheetml/2006/main" count="4376" uniqueCount="865">
  <si>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</si>
  <si>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</si>
  <si>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</si>
  <si>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</si>
  <si>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</si>
  <si>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</si>
  <si>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</si>
  <si>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</si>
  <si>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</si>
  <si>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</si>
  <si>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</si>
  <si>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</si>
  <si>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</si>
  <si>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</si>
  <si>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</si>
  <si>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</si>
  <si>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</si>
  <si>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</si>
  <si>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</si>
  <si>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</si>
  <si>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</si>
  <si>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</si>
  <si>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</si>
  <si>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</si>
  <si>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</si>
  <si>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</si>
  <si>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</si>
  <si>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</si>
  <si>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</si>
  <si>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</si>
  <si>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</si>
  <si>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</si>
  <si>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</si>
  <si>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</si>
  <si>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</si>
  <si>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</si>
  <si>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</si>
  <si>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</si>
  <si>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</si>
  <si>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</si>
  <si>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</si>
  <si>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</si>
  <si>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</si>
  <si>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</si>
  <si>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</si>
  <si>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</si>
  <si>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</si>
  <si>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</si>
  <si>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</si>
  <si>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</si>
  <si>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</si>
  <si>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</si>
  <si>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</si>
  <si>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</si>
  <si>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</si>
  <si>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</si>
  <si>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</si>
  <si>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</si>
  <si>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</si>
  <si>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</si>
  <si>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</si>
  <si>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</si>
  <si>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</si>
  <si>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</si>
  <si>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</si>
  <si>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</si>
  <si>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</si>
  <si>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</si>
  <si>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</si>
  <si>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</si>
  <si>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</si>
  <si>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</si>
  <si>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</si>
  <si>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</si>
  <si>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</si>
  <si>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</si>
  <si>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</si>
  <si>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</si>
  <si>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</si>
  <si>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</si>
  <si>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</si>
  <si>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</si>
  <si>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</si>
  <si>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</si>
  <si>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</si>
  <si>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</si>
  <si>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</si>
  <si>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</si>
  <si>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</si>
  <si>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</si>
  <si>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</si>
  <si>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</si>
  <si>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</si>
  <si>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</si>
  <si>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</si>
  <si>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</si>
  <si>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</si>
  <si>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</si>
  <si>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</si>
  <si>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</si>
  <si>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</si>
  <si>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</si>
  <si>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</si>
  <si>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</si>
  <si>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</si>
  <si>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</si>
  <si>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</si>
  <si>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</si>
  <si>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</si>
  <si>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</si>
  <si>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</si>
  <si>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</si>
  <si>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</si>
  <si>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</si>
  <si>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</si>
  <si>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</si>
  <si>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</si>
  <si>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</si>
  <si>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</si>
  <si>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</si>
  <si>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</si>
  <si>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</si>
  <si>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</si>
  <si>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</si>
  <si>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</si>
  <si>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</si>
  <si>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</si>
  <si>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</si>
  <si>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</si>
  <si>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</si>
  <si>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</si>
  <si>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</si>
  <si>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</si>
  <si>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</si>
  <si>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</si>
  <si>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</si>
  <si>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</si>
  <si>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</si>
  <si>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</si>
  <si>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</si>
  <si>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</si>
  <si>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</si>
  <si>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</si>
  <si>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</si>
  <si>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</si>
  <si>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</si>
  <si>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</si>
  <si>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</si>
  <si>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</si>
  <si>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</si>
  <si>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</si>
  <si>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</si>
  <si>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</si>
  <si>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</si>
  <si>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</si>
  <si>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</si>
  <si>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</si>
  <si>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</si>
  <si>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</si>
  <si>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</si>
  <si>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</si>
  <si>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</si>
  <si>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</si>
  <si>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</si>
  <si>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</si>
  <si>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</si>
  <si>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</si>
  <si>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</si>
  <si>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16 0 00 00000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</si>
  <si>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</si>
  <si>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</si>
  <si>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</si>
  <si>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</si>
  <si>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</si>
  <si>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</si>
  <si>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</si>
  <si>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</si>
  <si>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</si>
  <si>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</si>
  <si>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</si>
  <si>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</si>
  <si>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</si>
  <si>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</si>
  <si>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</si>
  <si>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</si>
  <si>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</si>
  <si>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</si>
  <si>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</si>
  <si>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</si>
  <si>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</si>
  <si>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</si>
  <si>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</si>
  <si>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</si>
  <si>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</si>
  <si>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</si>
  <si>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</si>
  <si>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</si>
  <si>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</si>
  <si>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</si>
  <si>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</si>
  <si>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</si>
  <si>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</si>
  <si>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</si>
  <si>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</si>
  <si>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</si>
  <si>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</si>
  <si>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</si>
  <si>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</si>
  <si>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</si>
  <si>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</si>
  <si>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</si>
  <si>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</si>
  <si>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16 2 00 00000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</si>
  <si>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</si>
  <si>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</si>
  <si>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</si>
  <si>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</si>
  <si>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</si>
  <si>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</si>
  <si>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 капитального ремонта  автомобильных  дорог  общего пользования)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</si>
  <si>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</si>
  <si>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Мероприятия по обеспечению безопасности дорожного движения</t>
  </si>
  <si>
    <t>14 2 00 00000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</si>
  <si>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</si>
  <si>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 xml:space="preserve">Муниципальная программа «Формирование современной комфортной городской среды»   </t>
  </si>
  <si>
    <t>17 0 00 00000</t>
  </si>
  <si>
    <t>17 1 F2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</si>
  <si>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</si>
  <si>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</si>
  <si>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</si>
  <si>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</si>
  <si>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</si>
  <si>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</si>
  <si>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</si>
  <si>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</si>
  <si>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</si>
  <si>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</si>
  <si>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</si>
  <si>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</si>
  <si>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</si>
  <si>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</si>
  <si>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</si>
  <si>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</si>
  <si>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</si>
  <si>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</si>
  <si>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</si>
  <si>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</si>
  <si>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</si>
  <si>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</si>
  <si>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</si>
  <si>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</si>
  <si>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</si>
  <si>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</si>
  <si>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</si>
  <si>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</si>
  <si>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</si>
  <si>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</si>
  <si>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</si>
  <si>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15 2 E4 00000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</si>
  <si>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</si>
  <si>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</si>
  <si>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</si>
  <si>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</si>
  <si>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</si>
  <si>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</si>
  <si>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</si>
  <si>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</si>
  <si>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</si>
  <si>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</si>
  <si>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</si>
  <si>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</si>
  <si>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</si>
  <si>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</si>
  <si>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</si>
  <si>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</si>
  <si>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</si>
  <si>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</si>
  <si>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</si>
  <si>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</si>
  <si>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</si>
  <si>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</si>
  <si>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</si>
  <si>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</si>
  <si>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</si>
  <si>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</si>
  <si>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08 2 02 00000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</si>
  <si>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</si>
  <si>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</si>
  <si>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</si>
  <si>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</si>
  <si>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</si>
  <si>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</si>
  <si>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</si>
  <si>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</si>
  <si>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</si>
  <si>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</si>
  <si>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</si>
  <si>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</si>
  <si>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</si>
  <si>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</si>
  <si>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</si>
  <si>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</si>
  <si>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</si>
  <si>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</si>
  <si>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</si>
  <si>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</si>
  <si>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</si>
  <si>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</si>
  <si>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</si>
  <si>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</si>
  <si>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</si>
  <si>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</si>
  <si>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</si>
  <si>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</si>
  <si>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</si>
  <si>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</si>
  <si>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</si>
  <si>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</si>
  <si>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</si>
  <si>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</si>
  <si>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</si>
  <si>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Подпрограмма «Развитие имущественного комплекса»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</si>
  <si>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</si>
  <si>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</si>
  <si>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</si>
  <si>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</si>
  <si>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</si>
  <si>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</si>
  <si>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15 2 03 01172</t>
  </si>
  <si>
    <t>15 2 03 01173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</si>
  <si>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</si>
  <si>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</si>
  <si>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</si>
  <si>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</si>
  <si>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</si>
  <si>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</si>
  <si>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</si>
  <si>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</si>
  <si>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</si>
  <si>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</si>
  <si>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</si>
  <si>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</si>
  <si>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</si>
  <si>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</si>
  <si>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</si>
  <si>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</si>
  <si>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</si>
  <si>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</si>
  <si>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</si>
  <si>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</si>
  <si>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</si>
  <si>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</si>
  <si>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</si>
  <si>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</si>
  <si>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</si>
  <si>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</si>
  <si>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</si>
  <si>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</si>
  <si>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</si>
  <si>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1300</t>
  </si>
  <si>
    <t>1301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</si>
  <si>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</si>
  <si>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</si>
  <si>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</si>
  <si>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</si>
  <si>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</si>
  <si>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</si>
  <si>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</si>
  <si>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</si>
  <si>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</si>
  <si>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</si>
  <si>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</si>
  <si>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</si>
  <si>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</si>
  <si>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</si>
  <si>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</si>
  <si>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</si>
  <si>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</si>
  <si>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</si>
  <si>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</si>
  <si>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</si>
  <si>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</si>
  <si>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</si>
  <si>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10 6 00 00000</t>
  </si>
  <si>
    <t>10 6 01 00000</t>
  </si>
  <si>
    <t>тыс. руб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</si>
  <si>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</si>
  <si>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</si>
  <si>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</si>
  <si>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</si>
  <si>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</si>
  <si>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Обеспечение первичных мер пожарной безопасности в границах городского округа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</si>
  <si>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</si>
  <si>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</si>
  <si>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</si>
  <si>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</si>
  <si>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</si>
  <si>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</si>
  <si>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</si>
  <si>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</si>
  <si>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</si>
  <si>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</si>
  <si>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</si>
  <si>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</si>
  <si>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</si>
  <si>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</si>
  <si>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</si>
  <si>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</si>
  <si>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</si>
  <si>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</si>
  <si>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</si>
  <si>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</si>
  <si>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</si>
  <si>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</si>
  <si>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</si>
  <si>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10 3 02 S0320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</si>
  <si>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</si>
  <si>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</si>
  <si>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</si>
  <si>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</si>
  <si>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</si>
  <si>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</si>
  <si>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</si>
  <si>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</si>
  <si>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</si>
  <si>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</si>
  <si>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</si>
  <si>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</si>
  <si>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</si>
  <si>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</si>
  <si>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</si>
  <si>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12 3 00 00000</t>
  </si>
  <si>
    <t>12 3 01 00000</t>
  </si>
  <si>
    <t>Основное мероприятие «Строительство и содержание газопроводов в населенных пунктах»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</si>
  <si>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</si>
  <si>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</si>
  <si>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</si>
  <si>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</si>
  <si>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</si>
  <si>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</si>
  <si>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</si>
  <si>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</si>
  <si>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</si>
  <si>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</si>
  <si>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</si>
  <si>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</si>
  <si>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</si>
  <si>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</si>
  <si>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</si>
  <si>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17 1 F2 54249</t>
  </si>
  <si>
    <t>04 5 00 00000</t>
  </si>
  <si>
    <t>Участие в предупреждении и ликвидации последствий чрезвычайных ситуаций в границах городского округа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</si>
  <si>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</si>
  <si>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</si>
  <si>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</si>
  <si>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</si>
  <si>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</si>
  <si>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</si>
  <si>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</si>
  <si>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</si>
  <si>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</si>
  <si>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</si>
  <si>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</si>
  <si>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</si>
  <si>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</si>
  <si>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</si>
  <si>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</si>
  <si>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</si>
  <si>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</si>
  <si>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</si>
  <si>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</si>
  <si>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</si>
  <si>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</si>
  <si>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</si>
  <si>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</si>
  <si>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</si>
  <si>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</si>
  <si>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</si>
  <si>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</si>
  <si>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</si>
  <si>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</si>
  <si>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</si>
  <si>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ОБСЛУЖИВАНИЕ ГОСУДАРСТВЕННОГО (МУНИЦИПАЛЬНОГО) ДОЛГА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</si>
  <si>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</si>
  <si>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</si>
  <si>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</si>
  <si>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</si>
  <si>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</si>
  <si>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</si>
  <si>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</si>
  <si>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Организация и осуществление мероприятий по работе с детьми и молодежью в городском округе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</si>
  <si>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</si>
  <si>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</si>
  <si>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</si>
  <si>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</si>
  <si>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</si>
  <si>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</si>
  <si>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</si>
  <si>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</si>
  <si>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03 1 01 06052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</si>
  <si>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</si>
  <si>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</si>
  <si>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</si>
  <si>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</si>
  <si>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</si>
  <si>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</si>
  <si>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</si>
  <si>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</si>
  <si>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</si>
  <si>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</si>
  <si>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</si>
  <si>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</si>
  <si>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</si>
  <si>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</si>
  <si>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</si>
  <si>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</si>
  <si>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</si>
  <si>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</si>
  <si>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</si>
  <si>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</si>
  <si>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L3040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</si>
  <si>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</si>
  <si>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</si>
  <si>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</si>
  <si>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</si>
  <si>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</si>
  <si>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</si>
  <si>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</si>
  <si>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</si>
  <si>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</si>
  <si>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</si>
  <si>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</si>
  <si>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Федеральный проект "Патриотическое воспитание граждан Российской Федерации"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</si>
  <si>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</si>
  <si>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</si>
  <si>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</si>
  <si>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</si>
  <si>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</si>
  <si>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</si>
  <si>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</si>
  <si>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</si>
  <si>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</si>
  <si>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</si>
  <si>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</si>
  <si>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</si>
  <si>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</si>
  <si>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</si>
  <si>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</si>
  <si>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</si>
  <si>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</si>
  <si>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</si>
  <si>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</si>
  <si>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</si>
  <si>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</si>
  <si>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</si>
  <si>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</si>
  <si>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</si>
  <si>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15 1 02 00000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</si>
  <si>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</si>
  <si>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</si>
  <si>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</si>
  <si>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</si>
  <si>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</si>
  <si>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</si>
  <si>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</si>
  <si>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</si>
  <si>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</si>
  <si>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Муниципальная программа "Цифровое муниципальное образование"</t>
  </si>
  <si>
    <t>Федеральный проект "Цифровая образовательная среда"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</si>
  <si>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</si>
  <si>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</si>
  <si>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</si>
  <si>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</si>
  <si>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</si>
  <si>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</si>
  <si>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</si>
  <si>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</si>
  <si>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</si>
  <si>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</si>
  <si>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</si>
  <si>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</si>
  <si>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</si>
  <si>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Подпрограмма "Реализация политики пространственного развития городского округа"</t>
  </si>
  <si>
    <t>Муниципальная программа "Архитектура и градостроительство"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</si>
  <si>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</si>
  <si>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</si>
  <si>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</si>
  <si>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</si>
  <si>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</si>
  <si>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</si>
  <si>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</si>
  <si>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</si>
  <si>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</si>
  <si>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</si>
  <si>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</si>
  <si>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</si>
  <si>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</si>
  <si>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</si>
  <si>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</si>
  <si>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</si>
  <si>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</si>
  <si>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</si>
  <si>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</si>
  <si>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</si>
  <si>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</si>
  <si>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</si>
  <si>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</si>
  <si>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</si>
  <si>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</si>
  <si>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</si>
  <si>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</si>
  <si>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</si>
  <si>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</si>
  <si>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</si>
  <si>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</si>
  <si>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</si>
  <si>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</si>
  <si>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</si>
  <si>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</si>
  <si>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</si>
  <si>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</si>
  <si>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</si>
  <si>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</si>
  <si>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</si>
  <si>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</si>
  <si>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10 3 05 00191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</si>
  <si>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</si>
  <si>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</t>
  </si>
  <si>
    <t>10 6 01 00190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</si>
  <si>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</si>
  <si>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</si>
  <si>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</si>
  <si>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</si>
  <si>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</si>
  <si>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</si>
  <si>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</si>
  <si>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14 2 04 00210</t>
  </si>
  <si>
    <t>14 2 04 00203</t>
  </si>
  <si>
    <t>14 2 04 00202</t>
  </si>
  <si>
    <t>14 2 04 00201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</si>
  <si>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</si>
  <si>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</si>
  <si>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</si>
  <si>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</si>
  <si>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</si>
  <si>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</si>
  <si>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17 2 F2 00000</t>
  </si>
  <si>
    <t>17 2 01 00620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</si>
  <si>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</si>
  <si>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</si>
  <si>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17 2 03 00000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</si>
  <si>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</si>
  <si>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</si>
  <si>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</si>
  <si>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</si>
  <si>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</si>
  <si>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</si>
  <si>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</si>
  <si>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</si>
  <si>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</si>
  <si>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</si>
  <si>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</si>
  <si>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</si>
  <si>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</si>
  <si>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</si>
  <si>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</si>
  <si>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08 1 01 00300</t>
  </si>
  <si>
    <t>08 1 01 00320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</si>
  <si>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</si>
  <si>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</si>
  <si>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</si>
  <si>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</si>
  <si>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</si>
  <si>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</si>
  <si>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</si>
  <si>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</si>
  <si>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</si>
  <si>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</si>
  <si>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</si>
  <si>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</si>
  <si>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</si>
  <si>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</si>
  <si>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</si>
  <si>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"Организация учета энергоресурсов в жилищном фонде Московской области"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</si>
  <si>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</si>
  <si>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10 5 02 00000</t>
  </si>
  <si>
    <t>10 5 02 01500</t>
  </si>
  <si>
    <t>03 1 EВ 51791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</si>
  <si>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</si>
  <si>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12 1 02 00170</t>
  </si>
  <si>
    <t>Владение, пользование и распоряжение имуществом, находящимся в муниципальной собственности городского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</si>
  <si>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</si>
  <si>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07 4 04 01750</t>
  </si>
  <si>
    <t>Организация и проведение акций по посадке леса</t>
  </si>
  <si>
    <t>03 1 EВ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</si>
  <si>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</si>
  <si>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</si>
  <si>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</si>
  <si>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</si>
  <si>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</si>
  <si>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</si>
  <si>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</si>
  <si>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</si>
  <si>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</si>
  <si>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</si>
  <si>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</si>
  <si>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</si>
  <si>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</si>
  <si>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</si>
  <si>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</si>
  <si>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</si>
  <si>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</si>
  <si>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</si>
  <si>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</si>
  <si>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</si>
  <si>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</si>
  <si>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</si>
  <si>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</si>
  <si>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</si>
  <si>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09 2 01 74970</t>
  </si>
  <si>
    <t>Реализация мероприятий по обеспечению жильем молодых семей за счет средств местного бюджета</t>
  </si>
  <si>
    <t>15 1 02 80860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</si>
  <si>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</si>
  <si>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 2 E4 81690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</si>
  <si>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</si>
  <si>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</si>
  <si>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</si>
  <si>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14 2 04 80240</t>
  </si>
  <si>
    <t>Капитальный ремонт и ремонт автомобильных дорог общего пользования местного значения</t>
  </si>
  <si>
    <t>Основное мероприятие "Сохранение ветеринарно-санитарного благополучия"</t>
  </si>
  <si>
    <t>06 3 03 00000</t>
  </si>
  <si>
    <t>06 3 03 S1100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</si>
  <si>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</si>
  <si>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</si>
  <si>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17 2 01 81870</t>
  </si>
  <si>
    <t>17 2 01 82890</t>
  </si>
  <si>
    <t>17 2 03 80950</t>
  </si>
  <si>
    <t>17 2 F2 82740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</si>
  <si>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</si>
  <si>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</si>
  <si>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</si>
  <si>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</si>
  <si>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</si>
  <si>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</si>
  <si>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</si>
  <si>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0107</t>
  </si>
  <si>
    <t>99 0 00 00040</t>
  </si>
  <si>
    <t>Обеспечение проведения выборов и референдумов</t>
  </si>
  <si>
    <t>Проведение выборов</t>
  </si>
  <si>
    <t>Специальные расходы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</si>
  <si>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</si>
  <si>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</si>
  <si>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</si>
  <si>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</si>
  <si>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</si>
  <si>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</si>
  <si>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</si>
  <si>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</si>
  <si>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</si>
  <si>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</si>
  <si>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</si>
  <si>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</si>
  <si>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</si>
  <si>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14 2 04 00204</t>
  </si>
  <si>
    <t>19 4 01 S9605</t>
  </si>
  <si>
    <t>19 2 02 S9605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</si>
  <si>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</si>
  <si>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</si>
  <si>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</si>
  <si>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</si>
  <si>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</si>
  <si>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</si>
  <si>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</si>
  <si>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</si>
  <si>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</si>
  <si>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</si>
  <si>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</si>
  <si>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</si>
  <si>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17 2 01 01920</t>
  </si>
  <si>
    <t>Модернизация асфальтовых и иных покрытий с дополнительным благоустройством на дворовых территориях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</si>
  <si>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</si>
  <si>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</si>
  <si>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</si>
  <si>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</si>
  <si>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09 3 01 63080</t>
  </si>
  <si>
    <t>Предоставление жилищного сертификата и единовременной социальной выплаты</t>
  </si>
  <si>
    <t>Основное мероприятие "Обеспечение функций культурно-досуговых учреждений"</t>
  </si>
  <si>
    <t>03 1 01 R3031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</si>
  <si>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</si>
  <si>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</si>
  <si>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</si>
  <si>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16 2 01 00000</t>
  </si>
  <si>
    <t>16 2 01 01910</t>
  </si>
  <si>
    <t>Капитальный ремонт сетей водоснабжения, водоотведения, теплоснабжения за счет средств местного бюджета</t>
  </si>
  <si>
    <t>10 3 02 70320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</si>
  <si>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</si>
  <si>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03 1 09 00000</t>
  </si>
  <si>
    <t>03 1 09 72640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</si>
  <si>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</si>
  <si>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</si>
  <si>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</si>
  <si>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</si>
  <si>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</si>
  <si>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</si>
  <si>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Основное мероприятие "Капитальный ремонт объектов дошкольного образования"</t>
  </si>
  <si>
    <t>18 3 00 00000</t>
  </si>
  <si>
    <t>18 3 06 00000</t>
  </si>
  <si>
    <t>18 3 06 S2590</t>
  </si>
  <si>
    <t>18 3 06 S3990</t>
  </si>
  <si>
    <t>18 0 00 00000</t>
  </si>
  <si>
    <t>18 3 07 00000</t>
  </si>
  <si>
    <t>18 3 07 S3800</t>
  </si>
  <si>
    <t>18 3 07 S3770</t>
  </si>
  <si>
    <t>18 3 07 S3780</t>
  </si>
  <si>
    <t>18 3 07 S2950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</si>
  <si>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</si>
  <si>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</si>
  <si>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</si>
  <si>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</si>
  <si>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</si>
  <si>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</si>
  <si>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</si>
  <si>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</si>
  <si>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</si>
  <si>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</si>
  <si>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</si>
  <si>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10 3 01 00000</t>
  </si>
  <si>
    <t>10 3 01 S4790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</si>
  <si>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</si>
  <si>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 3 02 S4780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</si>
  <si>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</si>
  <si>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</si>
  <si>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</si>
  <si>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</si>
  <si>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Реализация мероприятий по сносу аварийного жилья, расселенного в рамках программы переселения</t>
  </si>
  <si>
    <t>19 2 02 01960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</si>
  <si>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</si>
  <si>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</si>
  <si>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</si>
  <si>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</si>
  <si>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</si>
  <si>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</si>
  <si>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02 4 05 00000</t>
  </si>
  <si>
    <t>02 4 05 01310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</si>
  <si>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</si>
  <si>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</si>
  <si>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</si>
  <si>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</si>
  <si>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</si>
  <si>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</si>
  <si>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</si>
  <si>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</si>
  <si>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Реализация мероприятий по строительству и реконструкции объектов теплоснабжения</t>
  </si>
  <si>
    <t>10 3 01 S4340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</si>
  <si>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</si>
  <si>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</si>
  <si>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Cтроительство и реконструкция сетей теплоснабжения муниципальной собственности</t>
  </si>
  <si>
    <t>10 3 02 S4160</t>
  </si>
  <si>
    <t>Исполнено</t>
  </si>
  <si>
    <t>% исполнения</t>
  </si>
  <si>
    <t>к постановлению администрации</t>
  </si>
  <si>
    <t xml:space="preserve"> городского округа Кашира от  2024 №</t>
  </si>
  <si>
    <t>Исполнение ведомственной структуры расходов бюджета городского округа Кашира за 1 полугодие 2024 года</t>
  </si>
  <si>
    <t>утверждено</t>
  </si>
  <si>
    <t>утврждено по СБР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</si>
</sst>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5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5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0" fontId="11" fillId="0" borderId="5" xfId="5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5" xfId="3" applyNumberFormat="1" applyFont="1" applyFill="1" applyBorder="1" applyAlignment="1">
      <alignment vertical="center" wrapText="1"/>
    </xf>
    <xf numFmtId="0" fontId="11" fillId="0" borderId="25" xfId="2" applyNumberFormat="1" applyFont="1" applyFill="1" applyBorder="1" applyAlignment="1">
      <alignment horizontal="left" vertical="top" wrapText="1"/>
    </xf>
    <xf numFmtId="0" fontId="15" fillId="0" borderId="25" xfId="7" applyNumberFormat="1" applyFont="1" applyFill="1" applyBorder="1" applyAlignment="1">
      <alignment vertical="top" wrapText="1"/>
    </xf>
    <xf numFmtId="0" fontId="11" fillId="0" borderId="25" xfId="2" applyNumberFormat="1" applyFont="1" applyFill="1" applyBorder="1" applyAlignment="1">
      <alignment horizontal="left" vertical="center" wrapText="1"/>
    </xf>
    <xf numFmtId="0" fontId="11" fillId="0" borderId="25" xfId="3" applyNumberFormat="1" applyFont="1" applyFill="1" applyBorder="1" applyAlignment="1">
      <alignment horizontal="left" vertical="top" wrapText="1"/>
    </xf>
    <xf numFmtId="0" fontId="11" fillId="0" borderId="25" xfId="2" applyNumberFormat="1" applyFont="1" applyFill="1" applyBorder="1" applyAlignment="1">
      <alignment vertical="center" wrapText="1"/>
    </xf>
    <xf numFmtId="0" fontId="11" fillId="0" borderId="25" xfId="7" applyNumberFormat="1" applyFont="1" applyFill="1" applyBorder="1" applyAlignment="1">
      <alignment vertical="center" wrapText="1"/>
    </xf>
    <xf numFmtId="0" fontId="2" fillId="0" borderId="0" xfId="0" applyFont="1"/>
    <xf numFmtId="0" fontId="11" fillId="0" borderId="25" xfId="6" applyNumberFormat="1" applyFont="1" applyFill="1" applyBorder="1" applyAlignment="1">
      <alignment vertical="center" wrapText="1"/>
    </xf>
    <xf numFmtId="0" fontId="15" fillId="0" borderId="25" xfId="6" applyNumberFormat="1" applyFont="1" applyFill="1" applyBorder="1" applyAlignment="1">
      <alignment vertical="top" wrapText="1"/>
    </xf>
    <xf numFmtId="0" fontId="11" fillId="0" borderId="25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5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49" fontId="11" fillId="0" borderId="5" xfId="17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49" fontId="12" fillId="0" borderId="5" xfId="17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25" xfId="0" applyFont="1" applyBorder="1" applyAlignment="1">
      <alignment horizontal="center"/>
    </xf>
    <xf numFmtId="0" fontId="11" fillId="0" borderId="25" xfId="0" applyFont="1" applyBorder="1" applyAlignment="1">
      <alignment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horizontal="left" vertical="center" wrapText="1"/>
      <protection locked="0" hidden="1"/>
    </xf>
    <xf numFmtId="49" fontId="11" fillId="0" borderId="25" xfId="0" applyNumberFormat="1" applyFont="1" applyBorder="1" applyAlignment="1" applyProtection="1">
      <alignment horizontal="left" vertical="top" wrapText="1"/>
      <protection locked="0" hidden="1"/>
    </xf>
    <xf numFmtId="49" fontId="12" fillId="0" borderId="25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2" fillId="0" borderId="5" xfId="0" applyNumberFormat="1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center" wrapText="1"/>
      <protection locked="0" hidden="1"/>
    </xf>
    <xf numFmtId="0" fontId="12" fillId="0" borderId="25" xfId="0" applyFont="1" applyBorder="1" applyAlignment="1" applyProtection="1">
      <alignment horizontal="left" vertical="center" wrapText="1"/>
      <protection locked="0" hidden="1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8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1" fillId="0" borderId="25" xfId="0" applyFont="1" applyBorder="1" applyAlignment="1" applyProtection="1">
      <alignment vertical="top" wrapText="1"/>
      <protection locked="0" hidden="1"/>
    </xf>
    <xf numFmtId="49" fontId="12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top" wrapText="1"/>
      <protection locked="0" hidden="1"/>
    </xf>
    <xf numFmtId="0" fontId="12" fillId="0" borderId="25" xfId="0" applyFont="1" applyBorder="1" applyAlignment="1" applyProtection="1">
      <alignment horizontal="left" vertical="top" wrapText="1"/>
      <protection locked="0" hidden="1"/>
    </xf>
    <xf numFmtId="49" fontId="12" fillId="0" borderId="25" xfId="0" applyNumberFormat="1" applyFont="1" applyBorder="1" applyAlignment="1" applyProtection="1">
      <alignment horizontal="left" vertical="top" wrapText="1"/>
      <protection locked="0" hidden="1"/>
    </xf>
    <xf numFmtId="0" fontId="13" fillId="0" borderId="25" xfId="0" applyFont="1" applyBorder="1" applyAlignment="1">
      <alignment vertical="center" wrapText="1"/>
    </xf>
    <xf numFmtId="0" fontId="12" fillId="0" borderId="25" xfId="0" applyFont="1" applyBorder="1" applyAlignment="1" applyProtection="1">
      <alignment vertical="top" wrapText="1"/>
      <protection locked="0" hidden="1"/>
    </xf>
    <xf numFmtId="0" fontId="22" fillId="0" borderId="25" xfId="0" applyFont="1" applyBorder="1" applyAlignment="1">
      <alignment vertical="center" wrapText="1"/>
    </xf>
    <xf numFmtId="49" fontId="11" fillId="0" borderId="25" xfId="0" applyNumberFormat="1" applyFont="1" applyBorder="1" applyAlignment="1" applyProtection="1">
      <alignment wrapText="1"/>
      <protection locked="0" hidden="1"/>
    </xf>
    <xf numFmtId="0" fontId="11" fillId="0" borderId="25" xfId="0" applyFont="1" applyBorder="1" applyAlignment="1">
      <alignment wrapText="1"/>
    </xf>
    <xf numFmtId="0" fontId="13" fillId="0" borderId="5" xfId="0" quotePrefix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24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9" fontId="12" fillId="0" borderId="25" xfId="0" applyNumberFormat="1" applyFont="1" applyBorder="1" applyAlignment="1" applyProtection="1">
      <alignment wrapText="1"/>
      <protection locked="0" hidden="1"/>
    </xf>
    <xf numFmtId="0" fontId="11" fillId="0" borderId="25" xfId="0" applyFont="1" applyBorder="1" applyAlignment="1" applyProtection="1">
      <alignment wrapText="1"/>
      <protection locked="0" hidden="1"/>
    </xf>
    <xf numFmtId="0" fontId="12" fillId="0" borderId="25" xfId="0" applyFont="1" applyBorder="1" applyAlignment="1" applyProtection="1">
      <alignment wrapText="1"/>
      <protection locked="0" hidden="1"/>
    </xf>
    <xf numFmtId="0" fontId="11" fillId="0" borderId="25" xfId="0" applyFont="1" applyBorder="1" applyAlignment="1" applyProtection="1">
      <alignment vertical="center" wrapText="1"/>
      <protection locked="0" hidden="1"/>
    </xf>
    <xf numFmtId="0" fontId="12" fillId="0" borderId="25" xfId="0" applyFont="1" applyBorder="1" applyAlignment="1">
      <alignment wrapText="1"/>
    </xf>
    <xf numFmtId="0" fontId="11" fillId="0" borderId="25" xfId="0" applyFont="1" applyBorder="1"/>
    <xf numFmtId="0" fontId="18" fillId="0" borderId="25" xfId="0" applyFont="1" applyBorder="1" applyAlignment="1">
      <alignment vertical="center" wrapText="1"/>
    </xf>
    <xf numFmtId="164" fontId="26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1" fillId="0" borderId="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25" xfId="0" applyFont="1" applyBorder="1" applyAlignment="1">
      <alignment vertical="center" wrapText="1"/>
    </xf>
    <xf numFmtId="0" fontId="12" fillId="0" borderId="25" xfId="0" applyFont="1" applyBorder="1" applyAlignment="1">
      <alignment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164" fontId="10" fillId="0" borderId="5" xfId="11" applyNumberFormat="1" applyFont="1" applyBorder="1" applyAlignment="1">
      <alignment horizontal="center" vertical="center"/>
    </xf>
    <xf numFmtId="0" fontId="12" fillId="0" borderId="25" xfId="0" applyFont="1" applyBorder="1"/>
    <xf numFmtId="49" fontId="19" fillId="0" borderId="25" xfId="0" applyNumberFormat="1" applyFont="1" applyBorder="1" applyAlignment="1" applyProtection="1">
      <alignment horizontal="left" vertical="center" wrapText="1"/>
      <protection locked="0" hidden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164" fontId="11" fillId="0" borderId="2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0" fillId="0" borderId="0" xfId="0" applyNumberFormat="1"/>
    <xf numFmtId="0" fontId="14" fillId="0" borderId="25" xfId="0" applyFont="1" applyBorder="1" applyAlignment="1">
      <alignment wrapText="1"/>
    </xf>
    <xf numFmtId="164" fontId="12" fillId="0" borderId="5" xfId="0" applyNumberFormat="1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10" fillId="0" borderId="21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</cellXfs>
  <cellStyles count="19">
    <cellStyle name="1" xfId="1"/>
    <cellStyle name="1 2" xfId="12"/>
    <cellStyle name="2" xfId="2"/>
    <cellStyle name="2 2" xfId="13"/>
    <cellStyle name="3" xfId="3"/>
    <cellStyle name="3 2" xfId="14"/>
    <cellStyle name="4" xfId="4"/>
    <cellStyle name="4 2" xfId="15"/>
    <cellStyle name="5" xfId="5"/>
    <cellStyle name="5 2" xfId="16"/>
    <cellStyle name="6" xfId="6"/>
    <cellStyle name="7" xfId="7"/>
    <cellStyle name="7 2" xfId="17"/>
    <cellStyle name="8" xfId="8"/>
    <cellStyle name="8 2" xfId="1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D1C4E9"/>
      <color rgb="FFE1D8F0"/>
      <color rgb="FFFFFFCC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0937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88671875" style="28" customWidth="1" collapsed="1"/>
    <col min="21" max="21" width="10" style="28" customWidth="1" collapsed="1"/>
    <col min="22" max="22" width="10.109375" style="28" customWidth="1" collapsed="1"/>
    <col min="23" max="23" width="9.88671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109375" style="28" collapsed="1"/>
  </cols>
  <sheetData>
    <row r="1" spans="1:27" ht="13.8">
      <c r="A1" s="1"/>
      <c r="B1" s="222" t="s">
        <v>0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00" t="s">
        <v>1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</row>
    <row r="4" spans="1:27" ht="9" customHeight="1">
      <c r="A4" s="2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00" t="s">
        <v>2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ht="18.75" customHeight="1" thickBot="1">
      <c r="A6" s="2"/>
      <c r="B6" s="225" t="s">
        <v>44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23" t="s">
        <v>3</v>
      </c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24" t="s">
        <v>9</v>
      </c>
      <c r="Z7" s="224"/>
      <c r="AA7" s="33" t="s">
        <v>10</v>
      </c>
    </row>
    <row r="8" spans="1:27" ht="13.8" thickBot="1">
      <c r="A8" s="4"/>
      <c r="B8" s="234" t="s">
        <v>11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35" t="s">
        <v>11</v>
      </c>
      <c r="Z8" s="235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36" t="s">
        <v>12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7" t="s">
        <v>15</v>
      </c>
      <c r="Z10" s="237"/>
      <c r="AA10" s="39" t="s">
        <v>16</v>
      </c>
    </row>
    <row r="11" spans="1:27" ht="14.25" customHeight="1">
      <c r="A11" s="5"/>
      <c r="B11" s="16"/>
      <c r="C11" s="238" t="s">
        <v>17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9" t="s">
        <v>15</v>
      </c>
      <c r="Z11" s="239"/>
      <c r="AA11" s="41" t="s">
        <v>16</v>
      </c>
    </row>
    <row r="12" spans="1:27" ht="14.25" customHeight="1">
      <c r="A12" s="5"/>
      <c r="B12" s="16"/>
      <c r="C12" s="42"/>
      <c r="D12" s="245" t="s">
        <v>19</v>
      </c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0" t="s">
        <v>15</v>
      </c>
      <c r="Z12" s="240"/>
      <c r="AA12" s="43" t="s">
        <v>16</v>
      </c>
    </row>
    <row r="13" spans="1:27" ht="12.75" customHeight="1">
      <c r="A13" s="5"/>
      <c r="B13" s="16"/>
      <c r="C13" s="42"/>
      <c r="D13" s="44"/>
      <c r="E13" s="241" t="s">
        <v>21</v>
      </c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42" t="s">
        <v>15</v>
      </c>
      <c r="Z13" s="242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43" t="s">
        <v>23</v>
      </c>
      <c r="G14" s="243"/>
      <c r="H14" s="243"/>
      <c r="I14" s="243"/>
      <c r="J14" s="243"/>
      <c r="K14" s="243"/>
      <c r="L14" s="243"/>
      <c r="M14" s="243"/>
      <c r="N14" s="243"/>
      <c r="O14" s="243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44" t="s">
        <v>15</v>
      </c>
      <c r="Z14" s="244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14" t="s">
        <v>25</v>
      </c>
      <c r="H15" s="214"/>
      <c r="I15" s="214"/>
      <c r="J15" s="214"/>
      <c r="K15" s="214"/>
      <c r="L15" s="214"/>
      <c r="M15" s="214"/>
      <c r="N15" s="214"/>
      <c r="O15" s="214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15" t="s">
        <v>15</v>
      </c>
      <c r="Z15" s="215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16" t="s">
        <v>27</v>
      </c>
      <c r="I16" s="216"/>
      <c r="J16" s="216"/>
      <c r="K16" s="216"/>
      <c r="L16" s="216"/>
      <c r="M16" s="216"/>
      <c r="N16" s="216"/>
      <c r="O16" s="216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17" t="s">
        <v>15</v>
      </c>
      <c r="Z16" s="217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19" t="s">
        <v>55</v>
      </c>
      <c r="J17" s="220"/>
      <c r="K17" s="220"/>
      <c r="L17" s="220"/>
      <c r="M17" s="220"/>
      <c r="N17" s="220"/>
      <c r="O17" s="221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8" t="s">
        <v>15</v>
      </c>
      <c r="Z17" s="218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31" t="s">
        <v>56</v>
      </c>
      <c r="J18" s="232"/>
      <c r="K18" s="232"/>
      <c r="L18" s="232"/>
      <c r="M18" s="232"/>
      <c r="N18" s="232"/>
      <c r="O18" s="233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9" t="s">
        <v>15</v>
      </c>
      <c r="Z18" s="229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26" t="s">
        <v>29</v>
      </c>
      <c r="J19" s="227"/>
      <c r="K19" s="227"/>
      <c r="L19" s="227"/>
      <c r="M19" s="227"/>
      <c r="N19" s="227"/>
      <c r="O19" s="228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0" t="s">
        <v>15</v>
      </c>
      <c r="Z19" s="230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08" t="s">
        <v>42</v>
      </c>
      <c r="K20" s="209"/>
      <c r="L20" s="209"/>
      <c r="M20" s="209"/>
      <c r="N20" s="209"/>
      <c r="O20" s="210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99" t="s">
        <v>15</v>
      </c>
      <c r="Z20" s="199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08" t="s">
        <v>49</v>
      </c>
      <c r="L21" s="209"/>
      <c r="M21" s="209"/>
      <c r="N21" s="209"/>
      <c r="O21" s="210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99" t="s">
        <v>15</v>
      </c>
      <c r="Z21" s="199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08" t="s">
        <v>54</v>
      </c>
      <c r="M22" s="209"/>
      <c r="N22" s="209"/>
      <c r="O22" s="210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99" t="s">
        <v>15</v>
      </c>
      <c r="Z22" s="199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11" t="s">
        <v>50</v>
      </c>
      <c r="N23" s="212"/>
      <c r="O23" s="213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99" t="s">
        <v>15</v>
      </c>
      <c r="Z23" s="199"/>
      <c r="AA23" s="57" t="s">
        <v>16</v>
      </c>
    </row>
    <row r="24" spans="1:30" ht="14.4" customHeight="1" thickBot="1">
      <c r="X24" s="58"/>
      <c r="Y24" s="202"/>
      <c r="Z24" s="202"/>
      <c r="AA24" s="58"/>
    </row>
    <row r="25" spans="1:30" ht="13.8" thickBot="1">
      <c r="A25" s="5"/>
      <c r="B25" s="205" t="s">
        <v>31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7"/>
      <c r="X25" s="59" t="s">
        <v>14</v>
      </c>
      <c r="Y25" s="203" t="s">
        <v>15</v>
      </c>
      <c r="Z25" s="203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200" t="s">
        <v>32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61" t="s">
        <v>33</v>
      </c>
      <c r="P27" s="62"/>
      <c r="Q27" s="204"/>
      <c r="R27" s="204"/>
      <c r="S27" s="62"/>
      <c r="T27" s="62"/>
      <c r="U27" s="62"/>
      <c r="V27" s="62"/>
      <c r="W27" s="62"/>
      <c r="X27" s="204" t="s">
        <v>34</v>
      </c>
      <c r="Y27" s="204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01" t="s">
        <v>37</v>
      </c>
      <c r="R28" s="201"/>
      <c r="S28" s="25"/>
      <c r="T28" s="25"/>
      <c r="U28" s="25"/>
      <c r="V28" s="25"/>
      <c r="W28" s="25"/>
      <c r="X28" s="201" t="s">
        <v>38</v>
      </c>
      <c r="Y28" s="201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93"/>
  <sheetViews>
    <sheetView tabSelected="1" topLeftCell="C1" zoomScaleNormal="100" zoomScaleSheetLayoutView="90" workbookViewId="0">
      <selection activeCell="H9" sqref="H9"/>
    </sheetView>
  </sheetViews>
  <sheetFormatPr defaultColWidth="9.109375" defaultRowHeight="13.2"/>
  <cols>
    <col min="1" max="1" width="75.33203125" style="28" customWidth="1"/>
    <col min="2" max="2" width="7.88671875" style="189" customWidth="1"/>
    <col min="3" max="3" width="8.5546875" style="189" customWidth="1"/>
    <col min="4" max="4" width="15.5546875" style="189" customWidth="1"/>
    <col min="5" max="5" width="6.33203125" style="189" customWidth="1"/>
    <col min="6" max="6" width="8.5546875" style="189" customWidth="1"/>
    <col min="7" max="8" width="15" style="189" customWidth="1"/>
    <col min="9" max="9" width="14.6640625" style="189" customWidth="1"/>
    <col min="10" max="10" width="10.77734375" style="189" customWidth="1"/>
    <col min="12" max="12" width="16.33203125" customWidth="1"/>
  </cols>
  <sheetData>
    <row r="1" spans="1:10" ht="19.95" customHeight="1">
      <c r="A1" s="121"/>
      <c r="B1" s="122"/>
      <c r="C1" s="122"/>
      <c r="D1" s="122"/>
      <c r="E1" s="122"/>
      <c r="F1" s="122"/>
      <c r="G1" s="122"/>
      <c r="H1" s="122"/>
      <c r="I1" s="122"/>
      <c r="J1" s="122" t="s">
        <v>452</v>
      </c>
    </row>
    <row r="2" spans="1:10" ht="12.6" customHeight="1">
      <c r="A2" s="123"/>
      <c r="B2" s="124"/>
      <c r="C2" s="124"/>
      <c r="D2" s="124"/>
      <c r="E2" s="124"/>
      <c r="F2" s="124"/>
      <c r="G2" s="246" t="s">
        <v>860</v>
      </c>
      <c r="H2" s="246"/>
      <c r="I2" s="246"/>
      <c r="J2" s="246"/>
    </row>
    <row r="3" spans="1:10" ht="15.6" customHeight="1">
      <c r="A3" s="123"/>
      <c r="B3" s="124"/>
      <c r="C3" s="124"/>
      <c r="D3" s="124"/>
      <c r="E3" s="124"/>
      <c r="F3" s="124"/>
      <c r="G3" s="246" t="s">
        <v>861</v>
      </c>
      <c r="H3" s="246"/>
      <c r="I3" s="246"/>
      <c r="J3" s="246"/>
    </row>
    <row r="4" spans="1:10" ht="21.75" customHeight="1">
      <c r="A4" s="247" t="s">
        <v>862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ht="13.8" thickBot="1">
      <c r="A5" s="125"/>
      <c r="B5" s="125"/>
      <c r="C5" s="125"/>
      <c r="D5" s="125"/>
      <c r="E5" s="125"/>
      <c r="F5" s="125"/>
      <c r="G5" s="122"/>
      <c r="H5" s="122"/>
      <c r="I5" s="126"/>
      <c r="J5" s="126" t="s">
        <v>385</v>
      </c>
    </row>
    <row r="6" spans="1:10">
      <c r="A6" s="250" t="s">
        <v>3</v>
      </c>
      <c r="B6" s="252" t="s">
        <v>146</v>
      </c>
      <c r="C6" s="252"/>
      <c r="D6" s="252"/>
      <c r="E6" s="252"/>
      <c r="F6" s="253" t="s">
        <v>201</v>
      </c>
      <c r="G6" s="252" t="s">
        <v>863</v>
      </c>
      <c r="H6" s="256" t="s">
        <v>864</v>
      </c>
      <c r="I6" s="252" t="s">
        <v>858</v>
      </c>
      <c r="J6" s="248" t="s">
        <v>859</v>
      </c>
    </row>
    <row r="7" spans="1:10" ht="39.6">
      <c r="A7" s="251"/>
      <c r="B7" s="127" t="s">
        <v>147</v>
      </c>
      <c r="C7" s="127" t="s">
        <v>215</v>
      </c>
      <c r="D7" s="127" t="s">
        <v>409</v>
      </c>
      <c r="E7" s="192" t="s">
        <v>200</v>
      </c>
      <c r="F7" s="254"/>
      <c r="G7" s="255"/>
      <c r="H7" s="257"/>
      <c r="I7" s="255"/>
      <c r="J7" s="249"/>
    </row>
    <row r="8" spans="1:10">
      <c r="A8" s="128">
        <v>1</v>
      </c>
      <c r="B8" s="193">
        <v>2</v>
      </c>
      <c r="C8" s="193">
        <v>3</v>
      </c>
      <c r="D8" s="193">
        <v>4</v>
      </c>
      <c r="E8" s="192">
        <v>5</v>
      </c>
      <c r="F8" s="192">
        <v>6</v>
      </c>
      <c r="G8" s="193">
        <v>7</v>
      </c>
      <c r="H8" s="193">
        <v>8</v>
      </c>
      <c r="I8" s="193">
        <v>9</v>
      </c>
      <c r="J8" s="191">
        <v>10</v>
      </c>
    </row>
    <row r="9" spans="1:10">
      <c r="A9" s="129" t="s">
        <v>143</v>
      </c>
      <c r="B9" s="193" t="s">
        <v>59</v>
      </c>
      <c r="C9" s="193"/>
      <c r="D9" s="193"/>
      <c r="E9" s="193"/>
      <c r="F9" s="193"/>
      <c r="G9" s="130">
        <f>G10+G133+G141+G204+G323+G445+G467+G526+G571+G599+G627</f>
        <v>4287752.5</v>
      </c>
      <c r="H9" s="130">
        <f>H10+H133+H141+H204+H323+H445+H467+H526+H571+H599+H627</f>
        <v>4293928.5999999996</v>
      </c>
      <c r="I9" s="130">
        <f>I10+I133+I141+I204+I323+I445+I467+I526+I571+I599+I627</f>
        <v>1113524.2999999998</v>
      </c>
      <c r="J9" s="131">
        <f>I9/H9*100</f>
        <v>25.932529478948485</v>
      </c>
    </row>
    <row r="10" spans="1:10">
      <c r="A10" s="100" t="s">
        <v>60</v>
      </c>
      <c r="B10" s="193" t="s">
        <v>59</v>
      </c>
      <c r="C10" s="77" t="s">
        <v>354</v>
      </c>
      <c r="D10" s="193"/>
      <c r="E10" s="193"/>
      <c r="F10" s="193"/>
      <c r="G10" s="130">
        <f>G11+G18+G69+G77+G64</f>
        <v>559054.00000000012</v>
      </c>
      <c r="H10" s="130">
        <f>H11+H18+H69+H77+H64</f>
        <v>559054.00000000012</v>
      </c>
      <c r="I10" s="130">
        <f>I11+I18+I69+I77+I64</f>
        <v>249466.59999999998</v>
      </c>
      <c r="J10" s="131">
        <f>I10/H10*100</f>
        <v>44.622988119215663</v>
      </c>
    </row>
    <row r="11" spans="1:10" ht="26.4">
      <c r="A11" s="101" t="s">
        <v>61</v>
      </c>
      <c r="B11" s="78" t="s">
        <v>59</v>
      </c>
      <c r="C11" s="77" t="s">
        <v>213</v>
      </c>
      <c r="D11" s="79"/>
      <c r="E11" s="78"/>
      <c r="F11" s="78"/>
      <c r="G11" s="130">
        <f t="shared" ref="G11:I16" si="0">G12</f>
        <v>3426.2</v>
      </c>
      <c r="H11" s="130">
        <f t="shared" si="0"/>
        <v>3426.2</v>
      </c>
      <c r="I11" s="130">
        <f t="shared" si="0"/>
        <v>2070.5</v>
      </c>
      <c r="J11" s="131">
        <f t="shared" ref="J11:J74" si="1">I11/H11*100</f>
        <v>60.431381705679769</v>
      </c>
    </row>
    <row r="12" spans="1:10" ht="26.4">
      <c r="A12" s="132" t="s">
        <v>653</v>
      </c>
      <c r="B12" s="71" t="s">
        <v>59</v>
      </c>
      <c r="C12" s="77" t="s">
        <v>213</v>
      </c>
      <c r="D12" s="127" t="s">
        <v>177</v>
      </c>
      <c r="E12" s="193"/>
      <c r="F12" s="193"/>
      <c r="G12" s="130">
        <f t="shared" si="0"/>
        <v>3426.2</v>
      </c>
      <c r="H12" s="130">
        <f t="shared" si="0"/>
        <v>3426.2</v>
      </c>
      <c r="I12" s="130">
        <f t="shared" si="0"/>
        <v>2070.5</v>
      </c>
      <c r="J12" s="131">
        <f t="shared" si="1"/>
        <v>60.431381705679769</v>
      </c>
    </row>
    <row r="13" spans="1:10">
      <c r="A13" s="132" t="s">
        <v>197</v>
      </c>
      <c r="B13" s="72" t="s">
        <v>59</v>
      </c>
      <c r="C13" s="77" t="s">
        <v>213</v>
      </c>
      <c r="D13" s="127" t="s">
        <v>190</v>
      </c>
      <c r="E13" s="193"/>
      <c r="F13" s="193"/>
      <c r="G13" s="130">
        <f t="shared" si="0"/>
        <v>3426.2</v>
      </c>
      <c r="H13" s="130">
        <f t="shared" si="0"/>
        <v>3426.2</v>
      </c>
      <c r="I13" s="130">
        <f t="shared" si="0"/>
        <v>2070.5</v>
      </c>
      <c r="J13" s="131">
        <f t="shared" si="1"/>
        <v>60.431381705679769</v>
      </c>
    </row>
    <row r="14" spans="1:10" ht="26.4">
      <c r="A14" s="133" t="s">
        <v>337</v>
      </c>
      <c r="B14" s="73" t="s">
        <v>59</v>
      </c>
      <c r="C14" s="77" t="s">
        <v>213</v>
      </c>
      <c r="D14" s="127" t="s">
        <v>191</v>
      </c>
      <c r="E14" s="193"/>
      <c r="F14" s="193"/>
      <c r="G14" s="130">
        <f t="shared" si="0"/>
        <v>3426.2</v>
      </c>
      <c r="H14" s="130">
        <f t="shared" si="0"/>
        <v>3426.2</v>
      </c>
      <c r="I14" s="130">
        <f t="shared" si="0"/>
        <v>2070.5</v>
      </c>
      <c r="J14" s="131">
        <f t="shared" si="1"/>
        <v>60.431381705679769</v>
      </c>
    </row>
    <row r="15" spans="1:10">
      <c r="A15" s="134" t="s">
        <v>198</v>
      </c>
      <c r="B15" s="75" t="s">
        <v>59</v>
      </c>
      <c r="C15" s="74" t="s">
        <v>213</v>
      </c>
      <c r="D15" s="135" t="s">
        <v>199</v>
      </c>
      <c r="E15" s="94"/>
      <c r="F15" s="94"/>
      <c r="G15" s="136">
        <f t="shared" si="0"/>
        <v>3426.2</v>
      </c>
      <c r="H15" s="136">
        <f t="shared" si="0"/>
        <v>3426.2</v>
      </c>
      <c r="I15" s="136">
        <f>I16</f>
        <v>2070.5</v>
      </c>
      <c r="J15" s="137">
        <f t="shared" si="1"/>
        <v>60.431381705679769</v>
      </c>
    </row>
    <row r="16" spans="1:10" ht="39.6">
      <c r="A16" s="138" t="s">
        <v>63</v>
      </c>
      <c r="B16" s="139" t="s">
        <v>59</v>
      </c>
      <c r="C16" s="74" t="s">
        <v>213</v>
      </c>
      <c r="D16" s="135" t="s">
        <v>199</v>
      </c>
      <c r="E16" s="140" t="s">
        <v>64</v>
      </c>
      <c r="F16" s="140"/>
      <c r="G16" s="136">
        <f t="shared" si="0"/>
        <v>3426.2</v>
      </c>
      <c r="H16" s="136">
        <f t="shared" si="0"/>
        <v>3426.2</v>
      </c>
      <c r="I16" s="136">
        <f>I17</f>
        <v>2070.5</v>
      </c>
      <c r="J16" s="137">
        <f t="shared" si="1"/>
        <v>60.431381705679769</v>
      </c>
    </row>
    <row r="17" spans="1:10">
      <c r="A17" s="138" t="s">
        <v>65</v>
      </c>
      <c r="B17" s="139" t="s">
        <v>59</v>
      </c>
      <c r="C17" s="74" t="s">
        <v>213</v>
      </c>
      <c r="D17" s="135" t="s">
        <v>199</v>
      </c>
      <c r="E17" s="140" t="s">
        <v>66</v>
      </c>
      <c r="F17" s="140">
        <v>900100</v>
      </c>
      <c r="G17" s="136">
        <v>3426.2</v>
      </c>
      <c r="H17" s="136">
        <v>3426.2</v>
      </c>
      <c r="I17" s="136">
        <v>2070.5</v>
      </c>
      <c r="J17" s="137">
        <f t="shared" si="1"/>
        <v>60.431381705679769</v>
      </c>
    </row>
    <row r="18" spans="1:10" ht="39.6">
      <c r="A18" s="101" t="s">
        <v>67</v>
      </c>
      <c r="B18" s="78" t="s">
        <v>59</v>
      </c>
      <c r="C18" s="81" t="s">
        <v>214</v>
      </c>
      <c r="D18" s="193"/>
      <c r="E18" s="193"/>
      <c r="F18" s="193"/>
      <c r="G18" s="130">
        <f>G19+G35+G27+G56</f>
        <v>147610.30000000002</v>
      </c>
      <c r="H18" s="130">
        <f>H19+H35+H27+H56</f>
        <v>147610.30000000002</v>
      </c>
      <c r="I18" s="130">
        <f t="shared" ref="I18" si="2">I19+I35+I27+I56</f>
        <v>70286.399999999994</v>
      </c>
      <c r="J18" s="131">
        <f t="shared" si="1"/>
        <v>47.616189385158073</v>
      </c>
    </row>
    <row r="19" spans="1:10">
      <c r="A19" s="132" t="s">
        <v>202</v>
      </c>
      <c r="B19" s="193" t="s">
        <v>59</v>
      </c>
      <c r="C19" s="81" t="s">
        <v>214</v>
      </c>
      <c r="D19" s="127" t="s">
        <v>156</v>
      </c>
      <c r="E19" s="93"/>
      <c r="F19" s="93"/>
      <c r="G19" s="130">
        <f t="shared" ref="G19:H21" si="3">G20</f>
        <v>4765</v>
      </c>
      <c r="H19" s="130">
        <f t="shared" si="3"/>
        <v>4765</v>
      </c>
      <c r="I19" s="130">
        <f t="shared" ref="I19" si="4">I20</f>
        <v>1923.1999999999998</v>
      </c>
      <c r="J19" s="131">
        <f t="shared" si="1"/>
        <v>40.36096537250787</v>
      </c>
    </row>
    <row r="20" spans="1:10">
      <c r="A20" s="141" t="s">
        <v>108</v>
      </c>
      <c r="B20" s="71" t="s">
        <v>59</v>
      </c>
      <c r="C20" s="81" t="s">
        <v>214</v>
      </c>
      <c r="D20" s="127" t="s">
        <v>450</v>
      </c>
      <c r="E20" s="142"/>
      <c r="F20" s="142"/>
      <c r="G20" s="143">
        <f t="shared" si="3"/>
        <v>4765</v>
      </c>
      <c r="H20" s="143">
        <f t="shared" si="3"/>
        <v>4765</v>
      </c>
      <c r="I20" s="143">
        <f t="shared" ref="I20:I21" si="5">I21</f>
        <v>1923.1999999999998</v>
      </c>
      <c r="J20" s="131">
        <f t="shared" si="1"/>
        <v>40.36096537250787</v>
      </c>
    </row>
    <row r="21" spans="1:10" ht="39.6">
      <c r="A21" s="141" t="s">
        <v>574</v>
      </c>
      <c r="B21" s="71" t="s">
        <v>59</v>
      </c>
      <c r="C21" s="81" t="s">
        <v>214</v>
      </c>
      <c r="D21" s="127" t="s">
        <v>575</v>
      </c>
      <c r="E21" s="142"/>
      <c r="F21" s="142"/>
      <c r="G21" s="143">
        <f t="shared" si="3"/>
        <v>4765</v>
      </c>
      <c r="H21" s="143">
        <f t="shared" si="3"/>
        <v>4765</v>
      </c>
      <c r="I21" s="143">
        <f t="shared" si="5"/>
        <v>1923.1999999999998</v>
      </c>
      <c r="J21" s="131">
        <f t="shared" si="1"/>
        <v>40.36096537250787</v>
      </c>
    </row>
    <row r="22" spans="1:10" ht="39.6">
      <c r="A22" s="138" t="s">
        <v>404</v>
      </c>
      <c r="B22" s="85" t="s">
        <v>59</v>
      </c>
      <c r="C22" s="74" t="s">
        <v>214</v>
      </c>
      <c r="D22" s="135" t="s">
        <v>576</v>
      </c>
      <c r="E22" s="140"/>
      <c r="F22" s="140"/>
      <c r="G22" s="144">
        <f>G23+G25</f>
        <v>4765</v>
      </c>
      <c r="H22" s="144">
        <f>H23+H25</f>
        <v>4765</v>
      </c>
      <c r="I22" s="144">
        <f t="shared" ref="I22" si="6">I23+I25</f>
        <v>1923.1999999999998</v>
      </c>
      <c r="J22" s="131">
        <f t="shared" si="1"/>
        <v>40.36096537250787</v>
      </c>
    </row>
    <row r="23" spans="1:10" ht="39.6">
      <c r="A23" s="138" t="s">
        <v>63</v>
      </c>
      <c r="B23" s="85" t="s">
        <v>59</v>
      </c>
      <c r="C23" s="74" t="s">
        <v>214</v>
      </c>
      <c r="D23" s="135" t="s">
        <v>576</v>
      </c>
      <c r="E23" s="140" t="s">
        <v>64</v>
      </c>
      <c r="F23" s="140"/>
      <c r="G23" s="136">
        <f>G24</f>
        <v>4071</v>
      </c>
      <c r="H23" s="136">
        <f>H24</f>
        <v>4071</v>
      </c>
      <c r="I23" s="136">
        <f t="shared" ref="I23" si="7">I24</f>
        <v>1745.1</v>
      </c>
      <c r="J23" s="131">
        <f t="shared" si="1"/>
        <v>42.866617538688281</v>
      </c>
    </row>
    <row r="24" spans="1:10">
      <c r="A24" s="138" t="s">
        <v>65</v>
      </c>
      <c r="B24" s="85" t="s">
        <v>59</v>
      </c>
      <c r="C24" s="74" t="s">
        <v>214</v>
      </c>
      <c r="D24" s="135" t="s">
        <v>576</v>
      </c>
      <c r="E24" s="140" t="s">
        <v>66</v>
      </c>
      <c r="F24" s="140">
        <v>900303</v>
      </c>
      <c r="G24" s="136">
        <v>4071</v>
      </c>
      <c r="H24" s="136">
        <v>4071</v>
      </c>
      <c r="I24" s="136">
        <v>1745.1</v>
      </c>
      <c r="J24" s="131">
        <f t="shared" si="1"/>
        <v>42.866617538688281</v>
      </c>
    </row>
    <row r="25" spans="1:10">
      <c r="A25" s="138" t="s">
        <v>68</v>
      </c>
      <c r="B25" s="85" t="s">
        <v>59</v>
      </c>
      <c r="C25" s="74" t="s">
        <v>214</v>
      </c>
      <c r="D25" s="135" t="s">
        <v>576</v>
      </c>
      <c r="E25" s="140" t="s">
        <v>69</v>
      </c>
      <c r="F25" s="140"/>
      <c r="G25" s="136">
        <f>G26</f>
        <v>694</v>
      </c>
      <c r="H25" s="136">
        <f>H26</f>
        <v>694</v>
      </c>
      <c r="I25" s="136">
        <f t="shared" ref="I25" si="8">I26</f>
        <v>178.1</v>
      </c>
      <c r="J25" s="131">
        <f t="shared" si="1"/>
        <v>25.662824207492797</v>
      </c>
    </row>
    <row r="26" spans="1:10" ht="26.4">
      <c r="A26" s="138" t="s">
        <v>70</v>
      </c>
      <c r="B26" s="85" t="s">
        <v>59</v>
      </c>
      <c r="C26" s="74" t="s">
        <v>214</v>
      </c>
      <c r="D26" s="135" t="s">
        <v>576</v>
      </c>
      <c r="E26" s="140" t="s">
        <v>71</v>
      </c>
      <c r="F26" s="140">
        <v>900303</v>
      </c>
      <c r="G26" s="136">
        <v>694</v>
      </c>
      <c r="H26" s="136">
        <v>694</v>
      </c>
      <c r="I26" s="136">
        <v>178.1</v>
      </c>
      <c r="J26" s="131">
        <f t="shared" si="1"/>
        <v>25.662824207492797</v>
      </c>
    </row>
    <row r="27" spans="1:10">
      <c r="A27" s="145" t="s">
        <v>294</v>
      </c>
      <c r="B27" s="73" t="s">
        <v>59</v>
      </c>
      <c r="C27" s="79" t="s">
        <v>214</v>
      </c>
      <c r="D27" s="127" t="s">
        <v>169</v>
      </c>
      <c r="E27" s="139"/>
      <c r="F27" s="139"/>
      <c r="G27" s="130">
        <f t="shared" ref="G27:H29" si="9">G28</f>
        <v>244</v>
      </c>
      <c r="H27" s="130">
        <f t="shared" si="9"/>
        <v>244</v>
      </c>
      <c r="I27" s="130">
        <f t="shared" ref="I27:I31" si="10">I28</f>
        <v>0</v>
      </c>
      <c r="J27" s="131">
        <f t="shared" si="1"/>
        <v>0</v>
      </c>
    </row>
    <row r="28" spans="1:10" ht="26.4">
      <c r="A28" s="145" t="s">
        <v>621</v>
      </c>
      <c r="B28" s="73">
        <v>901</v>
      </c>
      <c r="C28" s="79" t="s">
        <v>214</v>
      </c>
      <c r="D28" s="127" t="s">
        <v>174</v>
      </c>
      <c r="E28" s="142"/>
      <c r="F28" s="142"/>
      <c r="G28" s="130">
        <f t="shared" si="9"/>
        <v>244</v>
      </c>
      <c r="H28" s="130">
        <f t="shared" si="9"/>
        <v>244</v>
      </c>
      <c r="I28" s="130">
        <f t="shared" si="10"/>
        <v>0</v>
      </c>
      <c r="J28" s="131">
        <f t="shared" si="1"/>
        <v>0</v>
      </c>
    </row>
    <row r="29" spans="1:10" ht="26.4">
      <c r="A29" s="145" t="s">
        <v>622</v>
      </c>
      <c r="B29" s="85" t="s">
        <v>59</v>
      </c>
      <c r="C29" s="95" t="s">
        <v>214</v>
      </c>
      <c r="D29" s="135" t="s">
        <v>296</v>
      </c>
      <c r="E29" s="140"/>
      <c r="F29" s="140"/>
      <c r="G29" s="130">
        <f t="shared" si="9"/>
        <v>244</v>
      </c>
      <c r="H29" s="130">
        <f t="shared" si="9"/>
        <v>244</v>
      </c>
      <c r="I29" s="130">
        <f t="shared" si="10"/>
        <v>0</v>
      </c>
      <c r="J29" s="131">
        <f t="shared" si="1"/>
        <v>0</v>
      </c>
    </row>
    <row r="30" spans="1:10">
      <c r="A30" s="145" t="s">
        <v>729</v>
      </c>
      <c r="B30" s="85" t="s">
        <v>59</v>
      </c>
      <c r="C30" s="95" t="s">
        <v>214</v>
      </c>
      <c r="D30" s="135" t="s">
        <v>297</v>
      </c>
      <c r="E30" s="90"/>
      <c r="F30" s="90"/>
      <c r="G30" s="130">
        <f>G31+G33</f>
        <v>244</v>
      </c>
      <c r="H30" s="130">
        <f>H31+H33</f>
        <v>244</v>
      </c>
      <c r="I30" s="130">
        <f t="shared" ref="I30" si="11">I31+I33</f>
        <v>0</v>
      </c>
      <c r="J30" s="131">
        <f t="shared" si="1"/>
        <v>0</v>
      </c>
    </row>
    <row r="31" spans="1:10" ht="39.6">
      <c r="A31" s="138" t="s">
        <v>63</v>
      </c>
      <c r="B31" s="85" t="s">
        <v>59</v>
      </c>
      <c r="C31" s="95" t="s">
        <v>214</v>
      </c>
      <c r="D31" s="135" t="s">
        <v>297</v>
      </c>
      <c r="E31" s="140" t="s">
        <v>64</v>
      </c>
      <c r="F31" s="140"/>
      <c r="G31" s="136">
        <f>G32</f>
        <v>203</v>
      </c>
      <c r="H31" s="136">
        <f>H32</f>
        <v>203</v>
      </c>
      <c r="I31" s="136">
        <f t="shared" si="10"/>
        <v>0</v>
      </c>
      <c r="J31" s="131">
        <f t="shared" si="1"/>
        <v>0</v>
      </c>
    </row>
    <row r="32" spans="1:10">
      <c r="A32" s="138" t="s">
        <v>65</v>
      </c>
      <c r="B32" s="85" t="s">
        <v>59</v>
      </c>
      <c r="C32" s="95" t="s">
        <v>214</v>
      </c>
      <c r="D32" s="135" t="s">
        <v>297</v>
      </c>
      <c r="E32" s="140" t="s">
        <v>66</v>
      </c>
      <c r="F32" s="140">
        <v>900303</v>
      </c>
      <c r="G32" s="136">
        <v>203</v>
      </c>
      <c r="H32" s="136">
        <v>203</v>
      </c>
      <c r="I32" s="136">
        <v>0</v>
      </c>
      <c r="J32" s="131">
        <f t="shared" si="1"/>
        <v>0</v>
      </c>
    </row>
    <row r="33" spans="1:10">
      <c r="A33" s="138" t="s">
        <v>68</v>
      </c>
      <c r="B33" s="85" t="s">
        <v>59</v>
      </c>
      <c r="C33" s="95" t="s">
        <v>214</v>
      </c>
      <c r="D33" s="135" t="s">
        <v>297</v>
      </c>
      <c r="E33" s="140" t="s">
        <v>69</v>
      </c>
      <c r="F33" s="140"/>
      <c r="G33" s="136">
        <f>G34</f>
        <v>41</v>
      </c>
      <c r="H33" s="136">
        <f>H34</f>
        <v>41</v>
      </c>
      <c r="I33" s="136">
        <f t="shared" ref="I33" si="12">I34</f>
        <v>0</v>
      </c>
      <c r="J33" s="131">
        <f t="shared" si="1"/>
        <v>0</v>
      </c>
    </row>
    <row r="34" spans="1:10" ht="26.4">
      <c r="A34" s="138" t="s">
        <v>70</v>
      </c>
      <c r="B34" s="85" t="s">
        <v>59</v>
      </c>
      <c r="C34" s="95" t="s">
        <v>214</v>
      </c>
      <c r="D34" s="135" t="s">
        <v>297</v>
      </c>
      <c r="E34" s="140" t="s">
        <v>71</v>
      </c>
      <c r="F34" s="140">
        <v>900303</v>
      </c>
      <c r="G34" s="136">
        <v>41</v>
      </c>
      <c r="H34" s="136">
        <v>41</v>
      </c>
      <c r="I34" s="136">
        <v>0</v>
      </c>
      <c r="J34" s="131">
        <f t="shared" si="1"/>
        <v>0</v>
      </c>
    </row>
    <row r="35" spans="1:10" ht="26.4">
      <c r="A35" s="132" t="s">
        <v>653</v>
      </c>
      <c r="B35" s="193" t="s">
        <v>59</v>
      </c>
      <c r="C35" s="81" t="s">
        <v>214</v>
      </c>
      <c r="D35" s="127" t="s">
        <v>177</v>
      </c>
      <c r="E35" s="193"/>
      <c r="F35" s="193"/>
      <c r="G35" s="130">
        <f>G43+G36</f>
        <v>141527.30000000002</v>
      </c>
      <c r="H35" s="130">
        <f>H43+H36</f>
        <v>141527.30000000002</v>
      </c>
      <c r="I35" s="130">
        <f t="shared" ref="I35" si="13">I43+I36</f>
        <v>67863.399999999994</v>
      </c>
      <c r="J35" s="131">
        <f t="shared" si="1"/>
        <v>47.95074872480432</v>
      </c>
    </row>
    <row r="36" spans="1:10">
      <c r="A36" s="132" t="s">
        <v>744</v>
      </c>
      <c r="B36" s="193" t="s">
        <v>59</v>
      </c>
      <c r="C36" s="79" t="s">
        <v>214</v>
      </c>
      <c r="D36" s="127" t="s">
        <v>323</v>
      </c>
      <c r="E36" s="193"/>
      <c r="F36" s="193"/>
      <c r="G36" s="130">
        <f>G37</f>
        <v>1949.4</v>
      </c>
      <c r="H36" s="130">
        <f>H37</f>
        <v>1949.4</v>
      </c>
      <c r="I36" s="130">
        <f t="shared" ref="I36:I37" si="14">I37</f>
        <v>656.5</v>
      </c>
      <c r="J36" s="131">
        <f t="shared" si="1"/>
        <v>33.677028829383396</v>
      </c>
    </row>
    <row r="37" spans="1:10" ht="52.8">
      <c r="A37" s="146" t="s">
        <v>742</v>
      </c>
      <c r="B37" s="193" t="s">
        <v>59</v>
      </c>
      <c r="C37" s="79" t="s">
        <v>214</v>
      </c>
      <c r="D37" s="127" t="s">
        <v>336</v>
      </c>
      <c r="E37" s="142"/>
      <c r="F37" s="142"/>
      <c r="G37" s="130">
        <f>G38</f>
        <v>1949.4</v>
      </c>
      <c r="H37" s="130">
        <f>H38</f>
        <v>1949.4</v>
      </c>
      <c r="I37" s="130">
        <f t="shared" si="14"/>
        <v>656.5</v>
      </c>
      <c r="J37" s="131">
        <f t="shared" si="1"/>
        <v>33.677028829383396</v>
      </c>
    </row>
    <row r="38" spans="1:10" ht="52.8">
      <c r="A38" s="147" t="s">
        <v>743</v>
      </c>
      <c r="B38" s="139" t="s">
        <v>59</v>
      </c>
      <c r="C38" s="95" t="s">
        <v>214</v>
      </c>
      <c r="D38" s="135" t="s">
        <v>741</v>
      </c>
      <c r="E38" s="140"/>
      <c r="F38" s="140"/>
      <c r="G38" s="136">
        <f>G39+G41</f>
        <v>1949.4</v>
      </c>
      <c r="H38" s="136">
        <f>H39+H41</f>
        <v>1949.4</v>
      </c>
      <c r="I38" s="136">
        <f t="shared" ref="I38" si="15">I39+I41</f>
        <v>656.5</v>
      </c>
      <c r="J38" s="131">
        <f t="shared" si="1"/>
        <v>33.677028829383396</v>
      </c>
    </row>
    <row r="39" spans="1:10" ht="39.6">
      <c r="A39" s="138" t="s">
        <v>63</v>
      </c>
      <c r="B39" s="139" t="s">
        <v>59</v>
      </c>
      <c r="C39" s="95" t="s">
        <v>214</v>
      </c>
      <c r="D39" s="135" t="s">
        <v>741</v>
      </c>
      <c r="E39" s="140" t="s">
        <v>64</v>
      </c>
      <c r="F39" s="140"/>
      <c r="G39" s="136">
        <f>G40</f>
        <v>1770</v>
      </c>
      <c r="H39" s="136">
        <f>H40</f>
        <v>1770</v>
      </c>
      <c r="I39" s="136">
        <f t="shared" ref="I39" si="16">I40</f>
        <v>656.5</v>
      </c>
      <c r="J39" s="131">
        <f t="shared" si="1"/>
        <v>37.090395480225993</v>
      </c>
    </row>
    <row r="40" spans="1:10">
      <c r="A40" s="138" t="s">
        <v>65</v>
      </c>
      <c r="B40" s="139" t="s">
        <v>59</v>
      </c>
      <c r="C40" s="95" t="s">
        <v>214</v>
      </c>
      <c r="D40" s="135" t="s">
        <v>741</v>
      </c>
      <c r="E40" s="140" t="s">
        <v>66</v>
      </c>
      <c r="F40" s="140">
        <v>900303</v>
      </c>
      <c r="G40" s="136">
        <v>1770</v>
      </c>
      <c r="H40" s="136">
        <v>1770</v>
      </c>
      <c r="I40" s="136">
        <v>656.5</v>
      </c>
      <c r="J40" s="131">
        <f t="shared" si="1"/>
        <v>37.090395480225993</v>
      </c>
    </row>
    <row r="41" spans="1:10">
      <c r="A41" s="138" t="s">
        <v>68</v>
      </c>
      <c r="B41" s="139" t="s">
        <v>59</v>
      </c>
      <c r="C41" s="95" t="s">
        <v>214</v>
      </c>
      <c r="D41" s="135" t="s">
        <v>741</v>
      </c>
      <c r="E41" s="140" t="s">
        <v>69</v>
      </c>
      <c r="F41" s="140"/>
      <c r="G41" s="136">
        <f>G42</f>
        <v>179.4</v>
      </c>
      <c r="H41" s="136">
        <f>H42</f>
        <v>179.4</v>
      </c>
      <c r="I41" s="136">
        <f t="shared" ref="I41" si="17">I42</f>
        <v>0</v>
      </c>
      <c r="J41" s="131">
        <f t="shared" si="1"/>
        <v>0</v>
      </c>
    </row>
    <row r="42" spans="1:10" ht="26.4">
      <c r="A42" s="138" t="s">
        <v>70</v>
      </c>
      <c r="B42" s="139" t="s">
        <v>59</v>
      </c>
      <c r="C42" s="95" t="s">
        <v>214</v>
      </c>
      <c r="D42" s="135" t="s">
        <v>741</v>
      </c>
      <c r="E42" s="140" t="s">
        <v>71</v>
      </c>
      <c r="F42" s="140">
        <v>900303</v>
      </c>
      <c r="G42" s="136">
        <v>179.4</v>
      </c>
      <c r="H42" s="136">
        <v>179.4</v>
      </c>
      <c r="I42" s="136">
        <v>0</v>
      </c>
      <c r="J42" s="131">
        <f t="shared" si="1"/>
        <v>0</v>
      </c>
    </row>
    <row r="43" spans="1:10">
      <c r="A43" s="132" t="s">
        <v>197</v>
      </c>
      <c r="B43" s="193" t="s">
        <v>59</v>
      </c>
      <c r="C43" s="81" t="s">
        <v>214</v>
      </c>
      <c r="D43" s="127" t="s">
        <v>190</v>
      </c>
      <c r="E43" s="193"/>
      <c r="F43" s="193"/>
      <c r="G43" s="130">
        <f>G44+G52</f>
        <v>139577.90000000002</v>
      </c>
      <c r="H43" s="130">
        <f>H44+H52</f>
        <v>139577.90000000002</v>
      </c>
      <c r="I43" s="130">
        <f>I44+I52</f>
        <v>67206.899999999994</v>
      </c>
      <c r="J43" s="131">
        <f t="shared" si="1"/>
        <v>48.150101126324429</v>
      </c>
    </row>
    <row r="44" spans="1:10" ht="26.4">
      <c r="A44" s="133" t="s">
        <v>337</v>
      </c>
      <c r="B44" s="84" t="s">
        <v>59</v>
      </c>
      <c r="C44" s="81" t="s">
        <v>214</v>
      </c>
      <c r="D44" s="127" t="s">
        <v>191</v>
      </c>
      <c r="E44" s="193"/>
      <c r="F44" s="193"/>
      <c r="G44" s="130">
        <f>G45</f>
        <v>139069.90000000002</v>
      </c>
      <c r="H44" s="130">
        <f>H45</f>
        <v>139069.90000000002</v>
      </c>
      <c r="I44" s="130">
        <f t="shared" ref="I44" si="18">I45</f>
        <v>67206.899999999994</v>
      </c>
      <c r="J44" s="131">
        <f t="shared" si="1"/>
        <v>48.325985709344714</v>
      </c>
    </row>
    <row r="45" spans="1:10">
      <c r="A45" s="134" t="s">
        <v>206</v>
      </c>
      <c r="B45" s="139" t="s">
        <v>59</v>
      </c>
      <c r="C45" s="74" t="s">
        <v>214</v>
      </c>
      <c r="D45" s="135" t="s">
        <v>211</v>
      </c>
      <c r="E45" s="87"/>
      <c r="F45" s="87"/>
      <c r="G45" s="136">
        <f>G46+G48+G50</f>
        <v>139069.90000000002</v>
      </c>
      <c r="H45" s="136">
        <f>H46+H48+H50</f>
        <v>139069.90000000002</v>
      </c>
      <c r="I45" s="136">
        <f>I46+I48+I50</f>
        <v>67206.899999999994</v>
      </c>
      <c r="J45" s="131">
        <f t="shared" si="1"/>
        <v>48.325985709344714</v>
      </c>
    </row>
    <row r="46" spans="1:10" ht="39.6">
      <c r="A46" s="138" t="s">
        <v>63</v>
      </c>
      <c r="B46" s="139" t="s">
        <v>59</v>
      </c>
      <c r="C46" s="74" t="s">
        <v>214</v>
      </c>
      <c r="D46" s="135" t="s">
        <v>211</v>
      </c>
      <c r="E46" s="140" t="s">
        <v>64</v>
      </c>
      <c r="F46" s="140"/>
      <c r="G46" s="136">
        <f>G47</f>
        <v>126241.8</v>
      </c>
      <c r="H46" s="136">
        <f>H47</f>
        <v>126241.8</v>
      </c>
      <c r="I46" s="136">
        <f t="shared" ref="I46" si="19">I47</f>
        <v>62869.7</v>
      </c>
      <c r="J46" s="131">
        <f t="shared" si="1"/>
        <v>49.801016778911574</v>
      </c>
    </row>
    <row r="47" spans="1:10">
      <c r="A47" s="138" t="s">
        <v>65</v>
      </c>
      <c r="B47" s="82" t="s">
        <v>59</v>
      </c>
      <c r="C47" s="74" t="s">
        <v>214</v>
      </c>
      <c r="D47" s="135" t="s">
        <v>211</v>
      </c>
      <c r="E47" s="140" t="s">
        <v>66</v>
      </c>
      <c r="F47" s="140">
        <v>900100</v>
      </c>
      <c r="G47" s="136">
        <v>126241.8</v>
      </c>
      <c r="H47" s="136">
        <v>126241.8</v>
      </c>
      <c r="I47" s="136">
        <v>62869.7</v>
      </c>
      <c r="J47" s="131">
        <f t="shared" si="1"/>
        <v>49.801016778911574</v>
      </c>
    </row>
    <row r="48" spans="1:10">
      <c r="A48" s="138" t="s">
        <v>68</v>
      </c>
      <c r="B48" s="85" t="s">
        <v>59</v>
      </c>
      <c r="C48" s="74" t="s">
        <v>214</v>
      </c>
      <c r="D48" s="135" t="s">
        <v>211</v>
      </c>
      <c r="E48" s="140" t="s">
        <v>69</v>
      </c>
      <c r="F48" s="140"/>
      <c r="G48" s="136">
        <f>G49</f>
        <v>12752.9</v>
      </c>
      <c r="H48" s="136">
        <f>H49</f>
        <v>12752.9</v>
      </c>
      <c r="I48" s="136">
        <f t="shared" ref="I48" si="20">I49</f>
        <v>4316.5</v>
      </c>
      <c r="J48" s="131">
        <f t="shared" si="1"/>
        <v>33.847203381191733</v>
      </c>
    </row>
    <row r="49" spans="1:10" ht="26.4">
      <c r="A49" s="138" t="s">
        <v>70</v>
      </c>
      <c r="B49" s="80" t="s">
        <v>59</v>
      </c>
      <c r="C49" s="74" t="s">
        <v>214</v>
      </c>
      <c r="D49" s="135" t="s">
        <v>211</v>
      </c>
      <c r="E49" s="140" t="s">
        <v>71</v>
      </c>
      <c r="F49" s="140">
        <v>900100</v>
      </c>
      <c r="G49" s="136">
        <v>12752.9</v>
      </c>
      <c r="H49" s="136">
        <v>12752.9</v>
      </c>
      <c r="I49" s="136">
        <v>4316.5</v>
      </c>
      <c r="J49" s="131">
        <f t="shared" si="1"/>
        <v>33.847203381191733</v>
      </c>
    </row>
    <row r="50" spans="1:10" ht="19.5" customHeight="1">
      <c r="A50" s="138" t="s">
        <v>72</v>
      </c>
      <c r="B50" s="80" t="s">
        <v>59</v>
      </c>
      <c r="C50" s="95" t="s">
        <v>214</v>
      </c>
      <c r="D50" s="135" t="s">
        <v>211</v>
      </c>
      <c r="E50" s="140">
        <v>800</v>
      </c>
      <c r="F50" s="140"/>
      <c r="G50" s="136">
        <f>G51</f>
        <v>75.2</v>
      </c>
      <c r="H50" s="136">
        <f>H51</f>
        <v>75.2</v>
      </c>
      <c r="I50" s="136">
        <f t="shared" ref="I50" si="21">I51</f>
        <v>20.7</v>
      </c>
      <c r="J50" s="131">
        <f t="shared" si="1"/>
        <v>27.526595744680847</v>
      </c>
    </row>
    <row r="51" spans="1:10">
      <c r="A51" s="138" t="s">
        <v>74</v>
      </c>
      <c r="B51" s="139" t="s">
        <v>59</v>
      </c>
      <c r="C51" s="74" t="s">
        <v>214</v>
      </c>
      <c r="D51" s="135" t="s">
        <v>211</v>
      </c>
      <c r="E51" s="140" t="s">
        <v>75</v>
      </c>
      <c r="F51" s="140">
        <v>900100</v>
      </c>
      <c r="G51" s="136">
        <v>75.2</v>
      </c>
      <c r="H51" s="136">
        <v>75.2</v>
      </c>
      <c r="I51" s="136">
        <v>20.7</v>
      </c>
      <c r="J51" s="131">
        <f t="shared" si="1"/>
        <v>27.526595744680847</v>
      </c>
    </row>
    <row r="52" spans="1:10" ht="26.4">
      <c r="A52" s="141" t="s">
        <v>656</v>
      </c>
      <c r="B52" s="139" t="s">
        <v>59</v>
      </c>
      <c r="C52" s="79" t="s">
        <v>214</v>
      </c>
      <c r="D52" s="148" t="s">
        <v>654</v>
      </c>
      <c r="E52" s="140"/>
      <c r="F52" s="140"/>
      <c r="G52" s="130">
        <f t="shared" ref="G52:H54" si="22">G53</f>
        <v>508</v>
      </c>
      <c r="H52" s="130">
        <f t="shared" si="22"/>
        <v>508</v>
      </c>
      <c r="I52" s="130">
        <f t="shared" ref="I52:I54" si="23">I53</f>
        <v>0</v>
      </c>
      <c r="J52" s="131">
        <f t="shared" si="1"/>
        <v>0</v>
      </c>
    </row>
    <row r="53" spans="1:10" ht="66">
      <c r="A53" s="138" t="s">
        <v>657</v>
      </c>
      <c r="B53" s="139" t="s">
        <v>59</v>
      </c>
      <c r="C53" s="95" t="s">
        <v>214</v>
      </c>
      <c r="D53" s="149" t="s">
        <v>655</v>
      </c>
      <c r="E53" s="140"/>
      <c r="F53" s="140"/>
      <c r="G53" s="136">
        <f t="shared" si="22"/>
        <v>508</v>
      </c>
      <c r="H53" s="136">
        <f t="shared" si="22"/>
        <v>508</v>
      </c>
      <c r="I53" s="136">
        <f t="shared" si="23"/>
        <v>0</v>
      </c>
      <c r="J53" s="131">
        <f t="shared" si="1"/>
        <v>0</v>
      </c>
    </row>
    <row r="54" spans="1:10">
      <c r="A54" s="138" t="s">
        <v>68</v>
      </c>
      <c r="B54" s="139" t="s">
        <v>59</v>
      </c>
      <c r="C54" s="95" t="s">
        <v>214</v>
      </c>
      <c r="D54" s="149" t="s">
        <v>655</v>
      </c>
      <c r="E54" s="140" t="s">
        <v>69</v>
      </c>
      <c r="F54" s="140"/>
      <c r="G54" s="136">
        <f t="shared" si="22"/>
        <v>508</v>
      </c>
      <c r="H54" s="136">
        <f t="shared" si="22"/>
        <v>508</v>
      </c>
      <c r="I54" s="136">
        <f t="shared" si="23"/>
        <v>0</v>
      </c>
      <c r="J54" s="131">
        <f t="shared" si="1"/>
        <v>0</v>
      </c>
    </row>
    <row r="55" spans="1:10" ht="26.4">
      <c r="A55" s="138" t="s">
        <v>70</v>
      </c>
      <c r="B55" s="139" t="s">
        <v>59</v>
      </c>
      <c r="C55" s="95" t="s">
        <v>214</v>
      </c>
      <c r="D55" s="149" t="s">
        <v>655</v>
      </c>
      <c r="E55" s="140" t="s">
        <v>71</v>
      </c>
      <c r="F55" s="140">
        <v>900100</v>
      </c>
      <c r="G55" s="136">
        <v>508</v>
      </c>
      <c r="H55" s="136">
        <v>508</v>
      </c>
      <c r="I55" s="136">
        <v>0</v>
      </c>
      <c r="J55" s="131">
        <f t="shared" si="1"/>
        <v>0</v>
      </c>
    </row>
    <row r="56" spans="1:10" ht="26.4">
      <c r="A56" s="141" t="s">
        <v>224</v>
      </c>
      <c r="B56" s="193" t="s">
        <v>59</v>
      </c>
      <c r="C56" s="81" t="s">
        <v>214</v>
      </c>
      <c r="D56" s="127" t="s">
        <v>225</v>
      </c>
      <c r="E56" s="142"/>
      <c r="F56" s="150"/>
      <c r="G56" s="151">
        <f t="shared" ref="G56:H58" si="24">G57</f>
        <v>1074</v>
      </c>
      <c r="H56" s="151">
        <f t="shared" si="24"/>
        <v>1074</v>
      </c>
      <c r="I56" s="151">
        <f t="shared" ref="I56:I58" si="25">I57</f>
        <v>499.8</v>
      </c>
      <c r="J56" s="131">
        <f t="shared" si="1"/>
        <v>46.536312849162016</v>
      </c>
    </row>
    <row r="57" spans="1:10" ht="39.6">
      <c r="A57" s="132" t="s">
        <v>642</v>
      </c>
      <c r="B57" s="193" t="s">
        <v>59</v>
      </c>
      <c r="C57" s="81" t="s">
        <v>214</v>
      </c>
      <c r="D57" s="127" t="s">
        <v>231</v>
      </c>
      <c r="E57" s="142"/>
      <c r="F57" s="150"/>
      <c r="G57" s="151">
        <f t="shared" si="24"/>
        <v>1074</v>
      </c>
      <c r="H57" s="151">
        <f t="shared" si="24"/>
        <v>1074</v>
      </c>
      <c r="I57" s="151">
        <f t="shared" si="25"/>
        <v>499.8</v>
      </c>
      <c r="J57" s="131">
        <f t="shared" si="1"/>
        <v>46.536312849162016</v>
      </c>
    </row>
    <row r="58" spans="1:10" ht="26.4">
      <c r="A58" s="146" t="s">
        <v>643</v>
      </c>
      <c r="B58" s="193" t="s">
        <v>59</v>
      </c>
      <c r="C58" s="81" t="s">
        <v>214</v>
      </c>
      <c r="D58" s="127" t="s">
        <v>232</v>
      </c>
      <c r="E58" s="142"/>
      <c r="F58" s="150"/>
      <c r="G58" s="151">
        <f t="shared" si="24"/>
        <v>1074</v>
      </c>
      <c r="H58" s="151">
        <f t="shared" si="24"/>
        <v>1074</v>
      </c>
      <c r="I58" s="151">
        <f t="shared" si="25"/>
        <v>499.8</v>
      </c>
      <c r="J58" s="131">
        <f t="shared" si="1"/>
        <v>46.536312849162016</v>
      </c>
    </row>
    <row r="59" spans="1:10" ht="26.4">
      <c r="A59" s="138" t="s">
        <v>644</v>
      </c>
      <c r="B59" s="139" t="s">
        <v>59</v>
      </c>
      <c r="C59" s="74" t="s">
        <v>214</v>
      </c>
      <c r="D59" s="135" t="s">
        <v>645</v>
      </c>
      <c r="E59" s="140"/>
      <c r="F59" s="140"/>
      <c r="G59" s="136">
        <f>G60+G62</f>
        <v>1074</v>
      </c>
      <c r="H59" s="136">
        <f>H60+H62</f>
        <v>1074</v>
      </c>
      <c r="I59" s="136">
        <f t="shared" ref="I59" si="26">I60+I62</f>
        <v>499.8</v>
      </c>
      <c r="J59" s="131">
        <f t="shared" si="1"/>
        <v>46.536312849162016</v>
      </c>
    </row>
    <row r="60" spans="1:10" ht="39.6">
      <c r="A60" s="138" t="s">
        <v>63</v>
      </c>
      <c r="B60" s="139" t="s">
        <v>59</v>
      </c>
      <c r="C60" s="74" t="s">
        <v>214</v>
      </c>
      <c r="D60" s="135" t="s">
        <v>645</v>
      </c>
      <c r="E60" s="140" t="s">
        <v>64</v>
      </c>
      <c r="F60" s="140"/>
      <c r="G60" s="136">
        <f>G61</f>
        <v>1018</v>
      </c>
      <c r="H60" s="136">
        <f>H61</f>
        <v>1018</v>
      </c>
      <c r="I60" s="136">
        <f t="shared" ref="I60" si="27">I61</f>
        <v>459.1</v>
      </c>
      <c r="J60" s="131">
        <f t="shared" si="1"/>
        <v>45.098231827111981</v>
      </c>
    </row>
    <row r="61" spans="1:10">
      <c r="A61" s="138" t="s">
        <v>65</v>
      </c>
      <c r="B61" s="139" t="s">
        <v>59</v>
      </c>
      <c r="C61" s="74" t="s">
        <v>214</v>
      </c>
      <c r="D61" s="135" t="s">
        <v>645</v>
      </c>
      <c r="E61" s="140" t="s">
        <v>66</v>
      </c>
      <c r="F61" s="140">
        <v>900303</v>
      </c>
      <c r="G61" s="136">
        <v>1018</v>
      </c>
      <c r="H61" s="136">
        <v>1018</v>
      </c>
      <c r="I61" s="136">
        <v>459.1</v>
      </c>
      <c r="J61" s="131">
        <f t="shared" si="1"/>
        <v>45.098231827111981</v>
      </c>
    </row>
    <row r="62" spans="1:10">
      <c r="A62" s="138" t="s">
        <v>68</v>
      </c>
      <c r="B62" s="139" t="s">
        <v>59</v>
      </c>
      <c r="C62" s="74" t="s">
        <v>214</v>
      </c>
      <c r="D62" s="135" t="s">
        <v>645</v>
      </c>
      <c r="E62" s="140" t="s">
        <v>69</v>
      </c>
      <c r="F62" s="140"/>
      <c r="G62" s="136">
        <f>G63</f>
        <v>56</v>
      </c>
      <c r="H62" s="136">
        <f>H63</f>
        <v>56</v>
      </c>
      <c r="I62" s="136">
        <f t="shared" ref="I62" si="28">I63</f>
        <v>40.700000000000003</v>
      </c>
      <c r="J62" s="131">
        <f t="shared" si="1"/>
        <v>72.678571428571431</v>
      </c>
    </row>
    <row r="63" spans="1:10" ht="26.4">
      <c r="A63" s="138" t="s">
        <v>70</v>
      </c>
      <c r="B63" s="139" t="s">
        <v>59</v>
      </c>
      <c r="C63" s="74" t="s">
        <v>214</v>
      </c>
      <c r="D63" s="135" t="s">
        <v>645</v>
      </c>
      <c r="E63" s="140" t="s">
        <v>71</v>
      </c>
      <c r="F63" s="140">
        <v>900303</v>
      </c>
      <c r="G63" s="136">
        <v>56</v>
      </c>
      <c r="H63" s="136">
        <v>56</v>
      </c>
      <c r="I63" s="136">
        <v>40.700000000000003</v>
      </c>
      <c r="J63" s="131">
        <f t="shared" si="1"/>
        <v>72.678571428571431</v>
      </c>
    </row>
    <row r="64" spans="1:10">
      <c r="A64" s="141" t="s">
        <v>747</v>
      </c>
      <c r="B64" s="193" t="s">
        <v>59</v>
      </c>
      <c r="C64" s="79" t="s">
        <v>745</v>
      </c>
      <c r="D64" s="135"/>
      <c r="E64" s="140"/>
      <c r="F64" s="140"/>
      <c r="G64" s="130">
        <f>G65</f>
        <v>6107</v>
      </c>
      <c r="H64" s="130">
        <f>H65</f>
        <v>6107</v>
      </c>
      <c r="I64" s="130">
        <f t="shared" ref="I64:I65" si="29">I65</f>
        <v>6107</v>
      </c>
      <c r="J64" s="131">
        <f t="shared" si="1"/>
        <v>100</v>
      </c>
    </row>
    <row r="65" spans="1:10">
      <c r="A65" s="152" t="s">
        <v>193</v>
      </c>
      <c r="B65" s="193" t="s">
        <v>59</v>
      </c>
      <c r="C65" s="79" t="s">
        <v>745</v>
      </c>
      <c r="D65" s="92" t="s">
        <v>163</v>
      </c>
      <c r="E65" s="93"/>
      <c r="F65" s="93"/>
      <c r="G65" s="130">
        <f>G66</f>
        <v>6107</v>
      </c>
      <c r="H65" s="130">
        <f>H66</f>
        <v>6107</v>
      </c>
      <c r="I65" s="130">
        <f t="shared" si="29"/>
        <v>6107</v>
      </c>
      <c r="J65" s="131">
        <f t="shared" si="1"/>
        <v>100</v>
      </c>
    </row>
    <row r="66" spans="1:10">
      <c r="A66" s="152" t="s">
        <v>748</v>
      </c>
      <c r="B66" s="193" t="s">
        <v>59</v>
      </c>
      <c r="C66" s="79" t="s">
        <v>745</v>
      </c>
      <c r="D66" s="127" t="s">
        <v>746</v>
      </c>
      <c r="E66" s="93"/>
      <c r="F66" s="93"/>
      <c r="G66" s="130">
        <f t="shared" ref="G66:I67" si="30">G67</f>
        <v>6107</v>
      </c>
      <c r="H66" s="130">
        <f t="shared" si="30"/>
        <v>6107</v>
      </c>
      <c r="I66" s="130">
        <f t="shared" si="30"/>
        <v>6107</v>
      </c>
      <c r="J66" s="131">
        <f t="shared" si="1"/>
        <v>100</v>
      </c>
    </row>
    <row r="67" spans="1:10">
      <c r="A67" s="153" t="s">
        <v>72</v>
      </c>
      <c r="B67" s="139" t="s">
        <v>59</v>
      </c>
      <c r="C67" s="95" t="s">
        <v>745</v>
      </c>
      <c r="D67" s="135" t="s">
        <v>746</v>
      </c>
      <c r="E67" s="99">
        <v>800</v>
      </c>
      <c r="F67" s="99"/>
      <c r="G67" s="136">
        <f t="shared" si="30"/>
        <v>6107</v>
      </c>
      <c r="H67" s="136">
        <f t="shared" si="30"/>
        <v>6107</v>
      </c>
      <c r="I67" s="136">
        <f t="shared" si="30"/>
        <v>6107</v>
      </c>
      <c r="J67" s="131">
        <f t="shared" si="1"/>
        <v>100</v>
      </c>
    </row>
    <row r="68" spans="1:10">
      <c r="A68" s="153" t="s">
        <v>749</v>
      </c>
      <c r="B68" s="139" t="s">
        <v>59</v>
      </c>
      <c r="C68" s="95" t="s">
        <v>745</v>
      </c>
      <c r="D68" s="135" t="s">
        <v>746</v>
      </c>
      <c r="E68" s="99">
        <v>880</v>
      </c>
      <c r="F68" s="140">
        <v>900100</v>
      </c>
      <c r="G68" s="136">
        <v>6107</v>
      </c>
      <c r="H68" s="136">
        <v>6107</v>
      </c>
      <c r="I68" s="136">
        <v>6107</v>
      </c>
      <c r="J68" s="131">
        <f t="shared" si="1"/>
        <v>100</v>
      </c>
    </row>
    <row r="69" spans="1:10">
      <c r="A69" s="101" t="s">
        <v>313</v>
      </c>
      <c r="B69" s="193" t="s">
        <v>59</v>
      </c>
      <c r="C69" s="79" t="s">
        <v>314</v>
      </c>
      <c r="D69" s="193"/>
      <c r="E69" s="193"/>
      <c r="F69" s="193"/>
      <c r="G69" s="130">
        <f>G70</f>
        <v>15000</v>
      </c>
      <c r="H69" s="130">
        <f>H70</f>
        <v>15000</v>
      </c>
      <c r="I69" s="130">
        <f t="shared" ref="I69" si="31">I70</f>
        <v>0</v>
      </c>
      <c r="J69" s="131">
        <f t="shared" si="1"/>
        <v>0</v>
      </c>
    </row>
    <row r="70" spans="1:10">
      <c r="A70" s="152" t="s">
        <v>193</v>
      </c>
      <c r="B70" s="193" t="s">
        <v>59</v>
      </c>
      <c r="C70" s="79" t="s">
        <v>314</v>
      </c>
      <c r="D70" s="92" t="s">
        <v>163</v>
      </c>
      <c r="E70" s="93"/>
      <c r="F70" s="93"/>
      <c r="G70" s="130">
        <f>G71+G74</f>
        <v>15000</v>
      </c>
      <c r="H70" s="130">
        <f>H71+H74</f>
        <v>15000</v>
      </c>
      <c r="I70" s="130">
        <f t="shared" ref="I70" si="32">I71+I74</f>
        <v>0</v>
      </c>
      <c r="J70" s="131">
        <f t="shared" si="1"/>
        <v>0</v>
      </c>
    </row>
    <row r="71" spans="1:10">
      <c r="A71" s="146" t="s">
        <v>315</v>
      </c>
      <c r="B71" s="193" t="s">
        <v>59</v>
      </c>
      <c r="C71" s="79" t="s">
        <v>314</v>
      </c>
      <c r="D71" s="127" t="s">
        <v>316</v>
      </c>
      <c r="E71" s="87"/>
      <c r="F71" s="87"/>
      <c r="G71" s="136">
        <f t="shared" ref="G71:I72" si="33">G72</f>
        <v>10000</v>
      </c>
      <c r="H71" s="136">
        <f t="shared" si="33"/>
        <v>10000</v>
      </c>
      <c r="I71" s="136">
        <f t="shared" si="33"/>
        <v>0</v>
      </c>
      <c r="J71" s="131">
        <f t="shared" si="1"/>
        <v>0</v>
      </c>
    </row>
    <row r="72" spans="1:10">
      <c r="A72" s="138" t="s">
        <v>72</v>
      </c>
      <c r="B72" s="139" t="s">
        <v>59</v>
      </c>
      <c r="C72" s="95" t="s">
        <v>314</v>
      </c>
      <c r="D72" s="135" t="s">
        <v>316</v>
      </c>
      <c r="E72" s="140" t="s">
        <v>73</v>
      </c>
      <c r="F72" s="140"/>
      <c r="G72" s="136">
        <f t="shared" si="33"/>
        <v>10000</v>
      </c>
      <c r="H72" s="136">
        <f t="shared" si="33"/>
        <v>10000</v>
      </c>
      <c r="I72" s="136">
        <f t="shared" si="33"/>
        <v>0</v>
      </c>
      <c r="J72" s="131">
        <f t="shared" si="1"/>
        <v>0</v>
      </c>
    </row>
    <row r="73" spans="1:10">
      <c r="A73" s="138" t="s">
        <v>317</v>
      </c>
      <c r="B73" s="139" t="s">
        <v>59</v>
      </c>
      <c r="C73" s="95" t="s">
        <v>314</v>
      </c>
      <c r="D73" s="135" t="s">
        <v>316</v>
      </c>
      <c r="E73" s="140" t="s">
        <v>318</v>
      </c>
      <c r="F73" s="140">
        <v>900100</v>
      </c>
      <c r="G73" s="136">
        <v>10000</v>
      </c>
      <c r="H73" s="136">
        <v>10000</v>
      </c>
      <c r="I73" s="136">
        <v>0</v>
      </c>
      <c r="J73" s="131">
        <f t="shared" si="1"/>
        <v>0</v>
      </c>
    </row>
    <row r="74" spans="1:10" ht="26.4">
      <c r="A74" s="146" t="s">
        <v>319</v>
      </c>
      <c r="B74" s="193" t="s">
        <v>59</v>
      </c>
      <c r="C74" s="79" t="s">
        <v>314</v>
      </c>
      <c r="D74" s="127" t="s">
        <v>320</v>
      </c>
      <c r="E74" s="87"/>
      <c r="F74" s="87"/>
      <c r="G74" s="130">
        <f t="shared" ref="G74:I75" si="34">G75</f>
        <v>5000</v>
      </c>
      <c r="H74" s="130">
        <f t="shared" si="34"/>
        <v>5000</v>
      </c>
      <c r="I74" s="130">
        <f t="shared" si="34"/>
        <v>0</v>
      </c>
      <c r="J74" s="131">
        <f t="shared" si="1"/>
        <v>0</v>
      </c>
    </row>
    <row r="75" spans="1:10">
      <c r="A75" s="138" t="s">
        <v>72</v>
      </c>
      <c r="B75" s="139" t="s">
        <v>59</v>
      </c>
      <c r="C75" s="95" t="s">
        <v>314</v>
      </c>
      <c r="D75" s="135" t="s">
        <v>320</v>
      </c>
      <c r="E75" s="140" t="s">
        <v>73</v>
      </c>
      <c r="F75" s="140"/>
      <c r="G75" s="136">
        <f t="shared" si="34"/>
        <v>5000</v>
      </c>
      <c r="H75" s="136">
        <f t="shared" si="34"/>
        <v>5000</v>
      </c>
      <c r="I75" s="136">
        <f t="shared" si="34"/>
        <v>0</v>
      </c>
      <c r="J75" s="131">
        <f t="shared" ref="J75:J138" si="35">I75/H75*100</f>
        <v>0</v>
      </c>
    </row>
    <row r="76" spans="1:10">
      <c r="A76" s="138" t="s">
        <v>317</v>
      </c>
      <c r="B76" s="139" t="s">
        <v>59</v>
      </c>
      <c r="C76" s="95" t="s">
        <v>314</v>
      </c>
      <c r="D76" s="135" t="s">
        <v>320</v>
      </c>
      <c r="E76" s="140" t="s">
        <v>318</v>
      </c>
      <c r="F76" s="140">
        <v>900100</v>
      </c>
      <c r="G76" s="136">
        <v>5000</v>
      </c>
      <c r="H76" s="136">
        <v>5000</v>
      </c>
      <c r="I76" s="136">
        <v>0</v>
      </c>
      <c r="J76" s="131">
        <f t="shared" si="35"/>
        <v>0</v>
      </c>
    </row>
    <row r="77" spans="1:10">
      <c r="A77" s="101" t="s">
        <v>76</v>
      </c>
      <c r="B77" s="193">
        <v>901</v>
      </c>
      <c r="C77" s="79" t="s">
        <v>273</v>
      </c>
      <c r="D77" s="135"/>
      <c r="E77" s="140"/>
      <c r="F77" s="140"/>
      <c r="G77" s="130">
        <f>G78+G84+G112+G123+G129</f>
        <v>386910.50000000006</v>
      </c>
      <c r="H77" s="130">
        <f>H78+H84+H112+H123+H129</f>
        <v>386910.50000000006</v>
      </c>
      <c r="I77" s="130">
        <f>I78+I84+I112+I123+I129</f>
        <v>171002.69999999998</v>
      </c>
      <c r="J77" s="131">
        <f t="shared" si="35"/>
        <v>44.196965448081649</v>
      </c>
    </row>
    <row r="78" spans="1:10">
      <c r="A78" s="106" t="s">
        <v>266</v>
      </c>
      <c r="B78" s="193">
        <v>901</v>
      </c>
      <c r="C78" s="79" t="s">
        <v>273</v>
      </c>
      <c r="D78" s="127" t="s">
        <v>183</v>
      </c>
      <c r="E78" s="71"/>
      <c r="F78" s="71"/>
      <c r="G78" s="130">
        <f t="shared" ref="G78:H82" si="36">G79</f>
        <v>726</v>
      </c>
      <c r="H78" s="130">
        <f t="shared" si="36"/>
        <v>726</v>
      </c>
      <c r="I78" s="130">
        <f t="shared" ref="I78:I82" si="37">I79</f>
        <v>317</v>
      </c>
      <c r="J78" s="131">
        <f t="shared" si="35"/>
        <v>43.663911845730027</v>
      </c>
    </row>
    <row r="79" spans="1:10">
      <c r="A79" s="109" t="s">
        <v>132</v>
      </c>
      <c r="B79" s="193">
        <v>901</v>
      </c>
      <c r="C79" s="79" t="s">
        <v>273</v>
      </c>
      <c r="D79" s="89" t="s">
        <v>254</v>
      </c>
      <c r="E79" s="72"/>
      <c r="F79" s="72"/>
      <c r="G79" s="130">
        <f t="shared" si="36"/>
        <v>726</v>
      </c>
      <c r="H79" s="130">
        <f t="shared" si="36"/>
        <v>726</v>
      </c>
      <c r="I79" s="130">
        <f t="shared" si="37"/>
        <v>317</v>
      </c>
      <c r="J79" s="131">
        <f t="shared" si="35"/>
        <v>43.663911845730027</v>
      </c>
    </row>
    <row r="80" spans="1:10" ht="26.4">
      <c r="A80" s="145" t="s">
        <v>492</v>
      </c>
      <c r="B80" s="193">
        <v>901</v>
      </c>
      <c r="C80" s="79" t="s">
        <v>273</v>
      </c>
      <c r="D80" s="127" t="s">
        <v>493</v>
      </c>
      <c r="E80" s="90"/>
      <c r="F80" s="90"/>
      <c r="G80" s="130">
        <f t="shared" si="36"/>
        <v>726</v>
      </c>
      <c r="H80" s="130">
        <f t="shared" si="36"/>
        <v>726</v>
      </c>
      <c r="I80" s="130">
        <f t="shared" si="37"/>
        <v>317</v>
      </c>
      <c r="J80" s="131">
        <f t="shared" si="35"/>
        <v>43.663911845730027</v>
      </c>
    </row>
    <row r="81" spans="1:10" ht="39.6">
      <c r="A81" s="138" t="s">
        <v>63</v>
      </c>
      <c r="B81" s="139">
        <v>901</v>
      </c>
      <c r="C81" s="95" t="s">
        <v>273</v>
      </c>
      <c r="D81" s="135" t="s">
        <v>546</v>
      </c>
      <c r="E81" s="87"/>
      <c r="F81" s="87"/>
      <c r="G81" s="136">
        <f t="shared" si="36"/>
        <v>726</v>
      </c>
      <c r="H81" s="136">
        <f t="shared" si="36"/>
        <v>726</v>
      </c>
      <c r="I81" s="136">
        <f t="shared" si="37"/>
        <v>317</v>
      </c>
      <c r="J81" s="131">
        <f t="shared" si="35"/>
        <v>43.663911845730027</v>
      </c>
    </row>
    <row r="82" spans="1:10">
      <c r="A82" s="138" t="s">
        <v>77</v>
      </c>
      <c r="B82" s="139">
        <v>901</v>
      </c>
      <c r="C82" s="95" t="s">
        <v>273</v>
      </c>
      <c r="D82" s="135" t="s">
        <v>546</v>
      </c>
      <c r="E82" s="140" t="s">
        <v>64</v>
      </c>
      <c r="F82" s="140"/>
      <c r="G82" s="136">
        <f t="shared" si="36"/>
        <v>726</v>
      </c>
      <c r="H82" s="136">
        <f t="shared" si="36"/>
        <v>726</v>
      </c>
      <c r="I82" s="136">
        <f t="shared" si="37"/>
        <v>317</v>
      </c>
      <c r="J82" s="131">
        <f t="shared" si="35"/>
        <v>43.663911845730027</v>
      </c>
    </row>
    <row r="83" spans="1:10">
      <c r="A83" s="138" t="s">
        <v>77</v>
      </c>
      <c r="B83" s="139">
        <v>901</v>
      </c>
      <c r="C83" s="95" t="s">
        <v>273</v>
      </c>
      <c r="D83" s="135" t="s">
        <v>546</v>
      </c>
      <c r="E83" s="140" t="s">
        <v>78</v>
      </c>
      <c r="F83" s="140">
        <v>900303</v>
      </c>
      <c r="G83" s="136">
        <v>726</v>
      </c>
      <c r="H83" s="136">
        <v>726</v>
      </c>
      <c r="I83" s="136">
        <v>317</v>
      </c>
      <c r="J83" s="131">
        <f t="shared" si="35"/>
        <v>43.663911845730027</v>
      </c>
    </row>
    <row r="84" spans="1:10" ht="26.4">
      <c r="A84" s="132" t="s">
        <v>653</v>
      </c>
      <c r="B84" s="193">
        <v>901</v>
      </c>
      <c r="C84" s="79" t="s">
        <v>273</v>
      </c>
      <c r="D84" s="127" t="s">
        <v>177</v>
      </c>
      <c r="E84" s="140"/>
      <c r="F84" s="140"/>
      <c r="G84" s="130">
        <f>G85</f>
        <v>301832.90000000002</v>
      </c>
      <c r="H84" s="130">
        <f>H85</f>
        <v>301832.90000000002</v>
      </c>
      <c r="I84" s="130">
        <f t="shared" ref="I84:I85" si="38">I85</f>
        <v>143238.29999999999</v>
      </c>
      <c r="J84" s="131">
        <f t="shared" si="35"/>
        <v>47.456158689128983</v>
      </c>
    </row>
    <row r="85" spans="1:10">
      <c r="A85" s="132" t="s">
        <v>197</v>
      </c>
      <c r="B85" s="193">
        <v>901</v>
      </c>
      <c r="C85" s="79" t="s">
        <v>273</v>
      </c>
      <c r="D85" s="127" t="s">
        <v>190</v>
      </c>
      <c r="E85" s="140"/>
      <c r="F85" s="140"/>
      <c r="G85" s="130">
        <f>G86</f>
        <v>301832.90000000002</v>
      </c>
      <c r="H85" s="130">
        <f>H86</f>
        <v>301832.90000000002</v>
      </c>
      <c r="I85" s="130">
        <f t="shared" si="38"/>
        <v>143238.29999999999</v>
      </c>
      <c r="J85" s="131">
        <f t="shared" si="35"/>
        <v>47.456158689128983</v>
      </c>
    </row>
    <row r="86" spans="1:10" ht="26.4">
      <c r="A86" s="133" t="s">
        <v>337</v>
      </c>
      <c r="B86" s="193">
        <v>901</v>
      </c>
      <c r="C86" s="79" t="s">
        <v>273</v>
      </c>
      <c r="D86" s="127" t="s">
        <v>191</v>
      </c>
      <c r="E86" s="140"/>
      <c r="F86" s="140"/>
      <c r="G86" s="130">
        <f>G92+G97+G104+G87+G107</f>
        <v>301832.90000000002</v>
      </c>
      <c r="H86" s="130">
        <f>H92+H97+H104+H87+H107</f>
        <v>301832.90000000002</v>
      </c>
      <c r="I86" s="130">
        <f>I92+I97+I104+I87+I107</f>
        <v>143238.29999999999</v>
      </c>
      <c r="J86" s="131">
        <f t="shared" si="35"/>
        <v>47.456158689128983</v>
      </c>
    </row>
    <row r="87" spans="1:10">
      <c r="A87" s="134" t="s">
        <v>206</v>
      </c>
      <c r="B87" s="139">
        <v>901</v>
      </c>
      <c r="C87" s="95" t="s">
        <v>273</v>
      </c>
      <c r="D87" s="135" t="s">
        <v>211</v>
      </c>
      <c r="E87" s="140"/>
      <c r="F87" s="140"/>
      <c r="G87" s="136">
        <f>G88+G90</f>
        <v>35052.300000000003</v>
      </c>
      <c r="H87" s="136">
        <f>H88+H90</f>
        <v>35052.300000000003</v>
      </c>
      <c r="I87" s="136">
        <f t="shared" ref="I87" si="39">I88+I90</f>
        <v>15451.5</v>
      </c>
      <c r="J87" s="131">
        <f t="shared" si="35"/>
        <v>44.081272840869211</v>
      </c>
    </row>
    <row r="88" spans="1:10">
      <c r="A88" s="138" t="s">
        <v>68</v>
      </c>
      <c r="B88" s="139">
        <v>901</v>
      </c>
      <c r="C88" s="95" t="s">
        <v>273</v>
      </c>
      <c r="D88" s="135" t="s">
        <v>211</v>
      </c>
      <c r="E88" s="140" t="s">
        <v>69</v>
      </c>
      <c r="F88" s="140"/>
      <c r="G88" s="136">
        <f>G89</f>
        <v>34994.300000000003</v>
      </c>
      <c r="H88" s="136">
        <f>H89</f>
        <v>34994.300000000003</v>
      </c>
      <c r="I88" s="136">
        <f t="shared" ref="I88" si="40">I89</f>
        <v>15430.8</v>
      </c>
      <c r="J88" s="131">
        <f t="shared" si="35"/>
        <v>44.095181215226475</v>
      </c>
    </row>
    <row r="89" spans="1:10" ht="26.4">
      <c r="A89" s="138" t="s">
        <v>70</v>
      </c>
      <c r="B89" s="139">
        <v>901</v>
      </c>
      <c r="C89" s="95" t="s">
        <v>273</v>
      </c>
      <c r="D89" s="135" t="s">
        <v>211</v>
      </c>
      <c r="E89" s="140" t="s">
        <v>71</v>
      </c>
      <c r="F89" s="140">
        <v>900100</v>
      </c>
      <c r="G89" s="136">
        <v>34994.300000000003</v>
      </c>
      <c r="H89" s="136">
        <v>34994.300000000003</v>
      </c>
      <c r="I89" s="136">
        <v>15430.8</v>
      </c>
      <c r="J89" s="131">
        <f t="shared" si="35"/>
        <v>44.095181215226475</v>
      </c>
    </row>
    <row r="90" spans="1:10">
      <c r="A90" s="138" t="s">
        <v>72</v>
      </c>
      <c r="B90" s="139">
        <v>901</v>
      </c>
      <c r="C90" s="95" t="s">
        <v>273</v>
      </c>
      <c r="D90" s="135" t="s">
        <v>211</v>
      </c>
      <c r="E90" s="140">
        <v>800</v>
      </c>
      <c r="F90" s="140"/>
      <c r="G90" s="136">
        <f>G91</f>
        <v>58</v>
      </c>
      <c r="H90" s="136">
        <f>H91</f>
        <v>58</v>
      </c>
      <c r="I90" s="136">
        <f t="shared" ref="I90" si="41">I91</f>
        <v>20.7</v>
      </c>
      <c r="J90" s="131">
        <f t="shared" si="35"/>
        <v>35.689655172413794</v>
      </c>
    </row>
    <row r="91" spans="1:10">
      <c r="A91" s="138" t="s">
        <v>74</v>
      </c>
      <c r="B91" s="139">
        <v>901</v>
      </c>
      <c r="C91" s="95" t="s">
        <v>273</v>
      </c>
      <c r="D91" s="135" t="s">
        <v>211</v>
      </c>
      <c r="E91" s="140" t="s">
        <v>75</v>
      </c>
      <c r="F91" s="140">
        <v>900100</v>
      </c>
      <c r="G91" s="136">
        <v>58</v>
      </c>
      <c r="H91" s="136">
        <v>58</v>
      </c>
      <c r="I91" s="136">
        <v>20.7</v>
      </c>
      <c r="J91" s="131">
        <f t="shared" si="35"/>
        <v>35.689655172413794</v>
      </c>
    </row>
    <row r="92" spans="1:10" ht="26.4">
      <c r="A92" s="147" t="s">
        <v>277</v>
      </c>
      <c r="B92" s="139">
        <v>901</v>
      </c>
      <c r="C92" s="95" t="s">
        <v>273</v>
      </c>
      <c r="D92" s="149" t="s">
        <v>275</v>
      </c>
      <c r="E92" s="139"/>
      <c r="F92" s="139"/>
      <c r="G92" s="136">
        <f>G93+G95</f>
        <v>52767.1</v>
      </c>
      <c r="H92" s="136">
        <f>H93+H95</f>
        <v>52767.1</v>
      </c>
      <c r="I92" s="136">
        <f t="shared" ref="I92" si="42">I93+I95</f>
        <v>22745</v>
      </c>
      <c r="J92" s="131">
        <f t="shared" si="35"/>
        <v>43.104510196694534</v>
      </c>
    </row>
    <row r="93" spans="1:10" ht="39.6">
      <c r="A93" s="138" t="s">
        <v>63</v>
      </c>
      <c r="B93" s="139">
        <v>901</v>
      </c>
      <c r="C93" s="95" t="s">
        <v>273</v>
      </c>
      <c r="D93" s="149" t="s">
        <v>275</v>
      </c>
      <c r="E93" s="140" t="s">
        <v>64</v>
      </c>
      <c r="F93" s="140"/>
      <c r="G93" s="136">
        <f>G94</f>
        <v>49930.1</v>
      </c>
      <c r="H93" s="136">
        <f>H94</f>
        <v>49930.1</v>
      </c>
      <c r="I93" s="136">
        <f t="shared" ref="I93" si="43">I94</f>
        <v>22013.8</v>
      </c>
      <c r="J93" s="131">
        <f t="shared" si="35"/>
        <v>44.089236752980668</v>
      </c>
    </row>
    <row r="94" spans="1:10">
      <c r="A94" s="138" t="s">
        <v>77</v>
      </c>
      <c r="B94" s="139">
        <v>901</v>
      </c>
      <c r="C94" s="95" t="s">
        <v>273</v>
      </c>
      <c r="D94" s="149" t="s">
        <v>275</v>
      </c>
      <c r="E94" s="140" t="s">
        <v>78</v>
      </c>
      <c r="F94" s="140">
        <v>900100</v>
      </c>
      <c r="G94" s="136">
        <v>49930.1</v>
      </c>
      <c r="H94" s="136">
        <v>49930.1</v>
      </c>
      <c r="I94" s="136">
        <v>22013.8</v>
      </c>
      <c r="J94" s="131">
        <f t="shared" si="35"/>
        <v>44.089236752980668</v>
      </c>
    </row>
    <row r="95" spans="1:10">
      <c r="A95" s="138" t="s">
        <v>68</v>
      </c>
      <c r="B95" s="139">
        <v>901</v>
      </c>
      <c r="C95" s="95" t="s">
        <v>273</v>
      </c>
      <c r="D95" s="149" t="s">
        <v>275</v>
      </c>
      <c r="E95" s="140" t="s">
        <v>69</v>
      </c>
      <c r="F95" s="140"/>
      <c r="G95" s="136">
        <f>G96</f>
        <v>2837</v>
      </c>
      <c r="H95" s="136">
        <f>H96</f>
        <v>2837</v>
      </c>
      <c r="I95" s="136">
        <f t="shared" ref="I95" si="44">I96</f>
        <v>731.2</v>
      </c>
      <c r="J95" s="131">
        <f t="shared" si="35"/>
        <v>25.773704617553754</v>
      </c>
    </row>
    <row r="96" spans="1:10" ht="26.4">
      <c r="A96" s="138" t="s">
        <v>70</v>
      </c>
      <c r="B96" s="139">
        <v>901</v>
      </c>
      <c r="C96" s="95" t="s">
        <v>273</v>
      </c>
      <c r="D96" s="149" t="s">
        <v>275</v>
      </c>
      <c r="E96" s="140" t="s">
        <v>71</v>
      </c>
      <c r="F96" s="140">
        <v>900100</v>
      </c>
      <c r="G96" s="136">
        <v>2837</v>
      </c>
      <c r="H96" s="136">
        <v>2837</v>
      </c>
      <c r="I96" s="136">
        <v>731.2</v>
      </c>
      <c r="J96" s="131">
        <f t="shared" si="35"/>
        <v>25.773704617553754</v>
      </c>
    </row>
    <row r="97" spans="1:10" ht="26.4">
      <c r="A97" s="147" t="s">
        <v>274</v>
      </c>
      <c r="B97" s="139">
        <v>901</v>
      </c>
      <c r="C97" s="95" t="s">
        <v>273</v>
      </c>
      <c r="D97" s="149" t="s">
        <v>276</v>
      </c>
      <c r="E97" s="87"/>
      <c r="F97" s="87"/>
      <c r="G97" s="136">
        <f>G98+G100+G102</f>
        <v>186495.2</v>
      </c>
      <c r="H97" s="136">
        <f>H98+H100+H102</f>
        <v>186495.2</v>
      </c>
      <c r="I97" s="136">
        <f t="shared" ref="I97" si="45">I98+I100+I102</f>
        <v>91677.2</v>
      </c>
      <c r="J97" s="131">
        <f t="shared" si="35"/>
        <v>49.157940794186658</v>
      </c>
    </row>
    <row r="98" spans="1:10" ht="39.6">
      <c r="A98" s="138" t="s">
        <v>63</v>
      </c>
      <c r="B98" s="139">
        <v>901</v>
      </c>
      <c r="C98" s="95" t="s">
        <v>273</v>
      </c>
      <c r="D98" s="149" t="s">
        <v>276</v>
      </c>
      <c r="E98" s="140" t="s">
        <v>64</v>
      </c>
      <c r="F98" s="140"/>
      <c r="G98" s="136">
        <f>G99</f>
        <v>170616.6</v>
      </c>
      <c r="H98" s="136">
        <f>H99</f>
        <v>170616.6</v>
      </c>
      <c r="I98" s="136">
        <f t="shared" ref="I98" si="46">I99</f>
        <v>85574.7</v>
      </c>
      <c r="J98" s="131">
        <f t="shared" si="35"/>
        <v>50.15613955500227</v>
      </c>
    </row>
    <row r="99" spans="1:10">
      <c r="A99" s="138" t="s">
        <v>77</v>
      </c>
      <c r="B99" s="139">
        <v>901</v>
      </c>
      <c r="C99" s="95" t="s">
        <v>273</v>
      </c>
      <c r="D99" s="149" t="s">
        <v>276</v>
      </c>
      <c r="E99" s="140" t="s">
        <v>78</v>
      </c>
      <c r="F99" s="140">
        <v>900100</v>
      </c>
      <c r="G99" s="136">
        <v>170616.6</v>
      </c>
      <c r="H99" s="136">
        <v>170616.6</v>
      </c>
      <c r="I99" s="136">
        <v>85574.7</v>
      </c>
      <c r="J99" s="131">
        <f t="shared" si="35"/>
        <v>50.15613955500227</v>
      </c>
    </row>
    <row r="100" spans="1:10">
      <c r="A100" s="138" t="s">
        <v>68</v>
      </c>
      <c r="B100" s="139">
        <v>901</v>
      </c>
      <c r="C100" s="95" t="s">
        <v>273</v>
      </c>
      <c r="D100" s="149" t="s">
        <v>276</v>
      </c>
      <c r="E100" s="140" t="s">
        <v>69</v>
      </c>
      <c r="F100" s="140"/>
      <c r="G100" s="136">
        <f>G101</f>
        <v>15745.7</v>
      </c>
      <c r="H100" s="136">
        <f>H101</f>
        <v>15745.7</v>
      </c>
      <c r="I100" s="136">
        <f t="shared" ref="I100" si="47">I101</f>
        <v>6074.4</v>
      </c>
      <c r="J100" s="131">
        <f t="shared" si="35"/>
        <v>38.578151495328875</v>
      </c>
    </row>
    <row r="101" spans="1:10" ht="26.4">
      <c r="A101" s="138" t="s">
        <v>70</v>
      </c>
      <c r="B101" s="139">
        <v>901</v>
      </c>
      <c r="C101" s="95" t="s">
        <v>273</v>
      </c>
      <c r="D101" s="149" t="s">
        <v>276</v>
      </c>
      <c r="E101" s="140" t="s">
        <v>71</v>
      </c>
      <c r="F101" s="140">
        <v>900100</v>
      </c>
      <c r="G101" s="136">
        <v>15745.7</v>
      </c>
      <c r="H101" s="136">
        <v>15745.7</v>
      </c>
      <c r="I101" s="136">
        <v>6074.4</v>
      </c>
      <c r="J101" s="131">
        <f t="shared" si="35"/>
        <v>38.578151495328875</v>
      </c>
    </row>
    <row r="102" spans="1:10">
      <c r="A102" s="138" t="s">
        <v>72</v>
      </c>
      <c r="B102" s="139">
        <v>901</v>
      </c>
      <c r="C102" s="95" t="s">
        <v>273</v>
      </c>
      <c r="D102" s="149" t="s">
        <v>276</v>
      </c>
      <c r="E102" s="140" t="s">
        <v>73</v>
      </c>
      <c r="F102" s="140"/>
      <c r="G102" s="136">
        <f>G103</f>
        <v>132.9</v>
      </c>
      <c r="H102" s="136">
        <f>H103</f>
        <v>132.9</v>
      </c>
      <c r="I102" s="136">
        <f t="shared" ref="I102" si="48">I103</f>
        <v>28.1</v>
      </c>
      <c r="J102" s="131">
        <f t="shared" si="35"/>
        <v>21.143717080511664</v>
      </c>
    </row>
    <row r="103" spans="1:10">
      <c r="A103" s="138" t="s">
        <v>74</v>
      </c>
      <c r="B103" s="139">
        <v>901</v>
      </c>
      <c r="C103" s="95" t="s">
        <v>273</v>
      </c>
      <c r="D103" s="149" t="s">
        <v>276</v>
      </c>
      <c r="E103" s="140" t="s">
        <v>75</v>
      </c>
      <c r="F103" s="140">
        <v>900100</v>
      </c>
      <c r="G103" s="136">
        <v>132.9</v>
      </c>
      <c r="H103" s="136">
        <v>132.9</v>
      </c>
      <c r="I103" s="136">
        <v>28.1</v>
      </c>
      <c r="J103" s="131">
        <f t="shared" si="35"/>
        <v>21.143717080511664</v>
      </c>
    </row>
    <row r="104" spans="1:10">
      <c r="A104" s="138" t="s">
        <v>411</v>
      </c>
      <c r="B104" s="139">
        <v>901</v>
      </c>
      <c r="C104" s="95" t="s">
        <v>273</v>
      </c>
      <c r="D104" s="149" t="s">
        <v>410</v>
      </c>
      <c r="E104" s="140"/>
      <c r="F104" s="140"/>
      <c r="G104" s="136">
        <f>G105</f>
        <v>300</v>
      </c>
      <c r="H104" s="136">
        <f>H105</f>
        <v>300</v>
      </c>
      <c r="I104" s="136">
        <f t="shared" ref="I104:I105" si="49">I105</f>
        <v>250.6</v>
      </c>
      <c r="J104" s="131">
        <f t="shared" si="35"/>
        <v>83.533333333333331</v>
      </c>
    </row>
    <row r="105" spans="1:10">
      <c r="A105" s="138" t="s">
        <v>72</v>
      </c>
      <c r="B105" s="139">
        <v>901</v>
      </c>
      <c r="C105" s="95" t="s">
        <v>273</v>
      </c>
      <c r="D105" s="149" t="s">
        <v>410</v>
      </c>
      <c r="E105" s="140">
        <v>800</v>
      </c>
      <c r="F105" s="140"/>
      <c r="G105" s="136">
        <f>G106</f>
        <v>300</v>
      </c>
      <c r="H105" s="136">
        <f>H106</f>
        <v>300</v>
      </c>
      <c r="I105" s="136">
        <f t="shared" si="49"/>
        <v>250.6</v>
      </c>
      <c r="J105" s="131">
        <f t="shared" si="35"/>
        <v>83.533333333333331</v>
      </c>
    </row>
    <row r="106" spans="1:10">
      <c r="A106" s="138" t="s">
        <v>74</v>
      </c>
      <c r="B106" s="139">
        <v>901</v>
      </c>
      <c r="C106" s="95" t="s">
        <v>273</v>
      </c>
      <c r="D106" s="149" t="s">
        <v>410</v>
      </c>
      <c r="E106" s="140">
        <v>850</v>
      </c>
      <c r="F106" s="140">
        <v>900100</v>
      </c>
      <c r="G106" s="136">
        <v>300</v>
      </c>
      <c r="H106" s="136">
        <v>300</v>
      </c>
      <c r="I106" s="136">
        <v>250.6</v>
      </c>
      <c r="J106" s="131">
        <f t="shared" si="35"/>
        <v>83.533333333333331</v>
      </c>
    </row>
    <row r="107" spans="1:10" ht="26.4">
      <c r="A107" s="138" t="s">
        <v>662</v>
      </c>
      <c r="B107" s="139">
        <v>901</v>
      </c>
      <c r="C107" s="95" t="s">
        <v>273</v>
      </c>
      <c r="D107" s="149" t="s">
        <v>661</v>
      </c>
      <c r="E107" s="139"/>
      <c r="F107" s="140"/>
      <c r="G107" s="136">
        <f>G108+G110</f>
        <v>27218.300000000003</v>
      </c>
      <c r="H107" s="136">
        <f>H108+H110</f>
        <v>27218.300000000003</v>
      </c>
      <c r="I107" s="136">
        <f t="shared" ref="I107" si="50">I108+I110</f>
        <v>13114</v>
      </c>
      <c r="J107" s="131">
        <f t="shared" si="35"/>
        <v>48.180819522159716</v>
      </c>
    </row>
    <row r="108" spans="1:10" ht="39.6">
      <c r="A108" s="138" t="s">
        <v>63</v>
      </c>
      <c r="B108" s="139">
        <v>901</v>
      </c>
      <c r="C108" s="95" t="s">
        <v>273</v>
      </c>
      <c r="D108" s="149" t="s">
        <v>661</v>
      </c>
      <c r="E108" s="140" t="s">
        <v>64</v>
      </c>
      <c r="F108" s="140"/>
      <c r="G108" s="136">
        <f>G109</f>
        <v>26484.400000000001</v>
      </c>
      <c r="H108" s="136">
        <f>H109</f>
        <v>26484.400000000001</v>
      </c>
      <c r="I108" s="136">
        <f t="shared" ref="I108" si="51">I109</f>
        <v>12932.4</v>
      </c>
      <c r="J108" s="131">
        <f t="shared" si="35"/>
        <v>48.830254791499897</v>
      </c>
    </row>
    <row r="109" spans="1:10">
      <c r="A109" s="138" t="s">
        <v>77</v>
      </c>
      <c r="B109" s="139">
        <v>901</v>
      </c>
      <c r="C109" s="95" t="s">
        <v>273</v>
      </c>
      <c r="D109" s="149" t="s">
        <v>661</v>
      </c>
      <c r="E109" s="140" t="s">
        <v>78</v>
      </c>
      <c r="F109" s="140">
        <v>900100</v>
      </c>
      <c r="G109" s="136">
        <v>26484.400000000001</v>
      </c>
      <c r="H109" s="136">
        <v>26484.400000000001</v>
      </c>
      <c r="I109" s="136">
        <v>12932.4</v>
      </c>
      <c r="J109" s="131">
        <f t="shared" si="35"/>
        <v>48.830254791499897</v>
      </c>
    </row>
    <row r="110" spans="1:10">
      <c r="A110" s="138" t="s">
        <v>68</v>
      </c>
      <c r="B110" s="139">
        <v>901</v>
      </c>
      <c r="C110" s="95" t="s">
        <v>273</v>
      </c>
      <c r="D110" s="149" t="s">
        <v>661</v>
      </c>
      <c r="E110" s="140" t="s">
        <v>69</v>
      </c>
      <c r="F110" s="140"/>
      <c r="G110" s="136">
        <f>G111</f>
        <v>733.9</v>
      </c>
      <c r="H110" s="136">
        <f>H111</f>
        <v>733.9</v>
      </c>
      <c r="I110" s="136">
        <f t="shared" ref="I110" si="52">I111</f>
        <v>181.6</v>
      </c>
      <c r="J110" s="131">
        <f t="shared" si="35"/>
        <v>24.744515601580595</v>
      </c>
    </row>
    <row r="111" spans="1:10" ht="26.4">
      <c r="A111" s="138" t="s">
        <v>70</v>
      </c>
      <c r="B111" s="139">
        <v>901</v>
      </c>
      <c r="C111" s="95" t="s">
        <v>273</v>
      </c>
      <c r="D111" s="149" t="s">
        <v>661</v>
      </c>
      <c r="E111" s="140" t="s">
        <v>71</v>
      </c>
      <c r="F111" s="140">
        <v>900100</v>
      </c>
      <c r="G111" s="136">
        <v>733.9</v>
      </c>
      <c r="H111" s="136">
        <v>733.9</v>
      </c>
      <c r="I111" s="136">
        <v>181.6</v>
      </c>
      <c r="J111" s="131">
        <f t="shared" si="35"/>
        <v>24.744515601580595</v>
      </c>
    </row>
    <row r="112" spans="1:10" ht="39.6">
      <c r="A112" s="145" t="s">
        <v>491</v>
      </c>
      <c r="B112" s="193">
        <v>901</v>
      </c>
      <c r="C112" s="79" t="s">
        <v>273</v>
      </c>
      <c r="D112" s="127" t="s">
        <v>158</v>
      </c>
      <c r="E112" s="140"/>
      <c r="F112" s="140"/>
      <c r="G112" s="130">
        <f>G113+G118</f>
        <v>250.2</v>
      </c>
      <c r="H112" s="130">
        <f>H113+H118</f>
        <v>250.2</v>
      </c>
      <c r="I112" s="130">
        <f t="shared" ref="I112" si="53">I113+I118</f>
        <v>0</v>
      </c>
      <c r="J112" s="131">
        <f t="shared" si="35"/>
        <v>0</v>
      </c>
    </row>
    <row r="113" spans="1:10" ht="39.6">
      <c r="A113" s="145" t="s">
        <v>584</v>
      </c>
      <c r="B113" s="193">
        <v>901</v>
      </c>
      <c r="C113" s="79" t="s">
        <v>273</v>
      </c>
      <c r="D113" s="127" t="s">
        <v>159</v>
      </c>
      <c r="E113" s="140"/>
      <c r="F113" s="140"/>
      <c r="G113" s="130">
        <f t="shared" ref="G113:H116" si="54">G114</f>
        <v>250</v>
      </c>
      <c r="H113" s="130">
        <f t="shared" si="54"/>
        <v>250</v>
      </c>
      <c r="I113" s="130">
        <f t="shared" ref="I113:I116" si="55">I114</f>
        <v>0</v>
      </c>
      <c r="J113" s="131">
        <f t="shared" si="35"/>
        <v>0</v>
      </c>
    </row>
    <row r="114" spans="1:10" ht="26.4">
      <c r="A114" s="141" t="s">
        <v>701</v>
      </c>
      <c r="B114" s="193">
        <v>901</v>
      </c>
      <c r="C114" s="79" t="s">
        <v>273</v>
      </c>
      <c r="D114" s="148" t="s">
        <v>699</v>
      </c>
      <c r="E114" s="142"/>
      <c r="F114" s="142"/>
      <c r="G114" s="130">
        <f t="shared" si="54"/>
        <v>250</v>
      </c>
      <c r="H114" s="130">
        <f t="shared" si="54"/>
        <v>250</v>
      </c>
      <c r="I114" s="130">
        <f t="shared" si="55"/>
        <v>0</v>
      </c>
      <c r="J114" s="131">
        <f t="shared" si="35"/>
        <v>0</v>
      </c>
    </row>
    <row r="115" spans="1:10" ht="39.6">
      <c r="A115" s="138" t="s">
        <v>702</v>
      </c>
      <c r="B115" s="139">
        <v>901</v>
      </c>
      <c r="C115" s="95" t="s">
        <v>273</v>
      </c>
      <c r="D115" s="149" t="s">
        <v>700</v>
      </c>
      <c r="E115" s="140"/>
      <c r="F115" s="140"/>
      <c r="G115" s="136">
        <f t="shared" si="54"/>
        <v>250</v>
      </c>
      <c r="H115" s="136">
        <f t="shared" si="54"/>
        <v>250</v>
      </c>
      <c r="I115" s="136">
        <f t="shared" si="55"/>
        <v>0</v>
      </c>
      <c r="J115" s="131">
        <f t="shared" si="35"/>
        <v>0</v>
      </c>
    </row>
    <row r="116" spans="1:10">
      <c r="A116" s="138" t="s">
        <v>68</v>
      </c>
      <c r="B116" s="139">
        <v>901</v>
      </c>
      <c r="C116" s="95" t="s">
        <v>273</v>
      </c>
      <c r="D116" s="149" t="s">
        <v>700</v>
      </c>
      <c r="E116" s="140" t="s">
        <v>69</v>
      </c>
      <c r="F116" s="140"/>
      <c r="G116" s="136">
        <f t="shared" si="54"/>
        <v>250</v>
      </c>
      <c r="H116" s="136">
        <f t="shared" si="54"/>
        <v>250</v>
      </c>
      <c r="I116" s="136">
        <f t="shared" si="55"/>
        <v>0</v>
      </c>
      <c r="J116" s="131">
        <f t="shared" si="35"/>
        <v>0</v>
      </c>
    </row>
    <row r="117" spans="1:10" ht="26.4">
      <c r="A117" s="138" t="s">
        <v>70</v>
      </c>
      <c r="B117" s="139">
        <v>901</v>
      </c>
      <c r="C117" s="95" t="s">
        <v>273</v>
      </c>
      <c r="D117" s="149" t="s">
        <v>700</v>
      </c>
      <c r="E117" s="140" t="s">
        <v>71</v>
      </c>
      <c r="F117" s="140">
        <v>900100</v>
      </c>
      <c r="G117" s="136">
        <v>250</v>
      </c>
      <c r="H117" s="136">
        <v>250</v>
      </c>
      <c r="I117" s="136">
        <v>0</v>
      </c>
      <c r="J117" s="131">
        <f t="shared" si="35"/>
        <v>0</v>
      </c>
    </row>
    <row r="118" spans="1:10">
      <c r="A118" s="145" t="s">
        <v>108</v>
      </c>
      <c r="B118" s="193">
        <v>901</v>
      </c>
      <c r="C118" s="79" t="s">
        <v>273</v>
      </c>
      <c r="D118" s="127" t="s">
        <v>485</v>
      </c>
      <c r="E118" s="96"/>
      <c r="F118" s="96"/>
      <c r="G118" s="130">
        <f>G119</f>
        <v>0.2</v>
      </c>
      <c r="H118" s="130">
        <f>H119</f>
        <v>0.2</v>
      </c>
      <c r="I118" s="130">
        <f t="shared" ref="I118" si="56">I119</f>
        <v>0</v>
      </c>
      <c r="J118" s="131">
        <f t="shared" si="35"/>
        <v>0</v>
      </c>
    </row>
    <row r="119" spans="1:10" ht="26.4">
      <c r="A119" s="154" t="s">
        <v>588</v>
      </c>
      <c r="B119" s="193">
        <v>901</v>
      </c>
      <c r="C119" s="79" t="s">
        <v>273</v>
      </c>
      <c r="D119" s="127" t="s">
        <v>586</v>
      </c>
      <c r="E119" s="142"/>
      <c r="F119" s="142"/>
      <c r="G119" s="130">
        <f t="shared" ref="G119:I121" si="57">G120</f>
        <v>0.2</v>
      </c>
      <c r="H119" s="130">
        <f t="shared" si="57"/>
        <v>0.2</v>
      </c>
      <c r="I119" s="130">
        <f t="shared" si="57"/>
        <v>0</v>
      </c>
      <c r="J119" s="131">
        <f t="shared" si="35"/>
        <v>0</v>
      </c>
    </row>
    <row r="120" spans="1:10" ht="26.4">
      <c r="A120" s="155" t="s">
        <v>589</v>
      </c>
      <c r="B120" s="139">
        <v>901</v>
      </c>
      <c r="C120" s="95" t="s">
        <v>273</v>
      </c>
      <c r="D120" s="135" t="s">
        <v>587</v>
      </c>
      <c r="E120" s="140"/>
      <c r="F120" s="140"/>
      <c r="G120" s="136">
        <f t="shared" si="57"/>
        <v>0.2</v>
      </c>
      <c r="H120" s="136">
        <f t="shared" si="57"/>
        <v>0.2</v>
      </c>
      <c r="I120" s="136">
        <f t="shared" si="57"/>
        <v>0</v>
      </c>
      <c r="J120" s="131">
        <f t="shared" si="35"/>
        <v>0</v>
      </c>
    </row>
    <row r="121" spans="1:10">
      <c r="A121" s="138" t="s">
        <v>68</v>
      </c>
      <c r="B121" s="139">
        <v>901</v>
      </c>
      <c r="C121" s="95" t="s">
        <v>273</v>
      </c>
      <c r="D121" s="135" t="s">
        <v>587</v>
      </c>
      <c r="E121" s="140" t="s">
        <v>69</v>
      </c>
      <c r="F121" s="140"/>
      <c r="G121" s="136">
        <f t="shared" si="57"/>
        <v>0.2</v>
      </c>
      <c r="H121" s="136">
        <f t="shared" si="57"/>
        <v>0.2</v>
      </c>
      <c r="I121" s="136">
        <f t="shared" si="57"/>
        <v>0</v>
      </c>
      <c r="J121" s="131">
        <f t="shared" si="35"/>
        <v>0</v>
      </c>
    </row>
    <row r="122" spans="1:10" ht="26.4">
      <c r="A122" s="138" t="s">
        <v>70</v>
      </c>
      <c r="B122" s="139">
        <v>901</v>
      </c>
      <c r="C122" s="95" t="s">
        <v>273</v>
      </c>
      <c r="D122" s="135" t="s">
        <v>587</v>
      </c>
      <c r="E122" s="140" t="s">
        <v>71</v>
      </c>
      <c r="F122" s="140">
        <v>900203</v>
      </c>
      <c r="G122" s="136">
        <v>0.2</v>
      </c>
      <c r="H122" s="136">
        <v>0.2</v>
      </c>
      <c r="I122" s="136">
        <v>0</v>
      </c>
      <c r="J122" s="131">
        <f t="shared" si="35"/>
        <v>0</v>
      </c>
    </row>
    <row r="123" spans="1:10">
      <c r="A123" s="141" t="s">
        <v>567</v>
      </c>
      <c r="B123" s="193">
        <v>901</v>
      </c>
      <c r="C123" s="79" t="s">
        <v>273</v>
      </c>
      <c r="D123" s="127" t="s">
        <v>161</v>
      </c>
      <c r="E123" s="142"/>
      <c r="F123" s="142"/>
      <c r="G123" s="130">
        <f t="shared" ref="G123:H125" si="58">G124</f>
        <v>55000</v>
      </c>
      <c r="H123" s="130">
        <f t="shared" si="58"/>
        <v>55000</v>
      </c>
      <c r="I123" s="130">
        <f t="shared" ref="I123:I125" si="59">I124</f>
        <v>22786.1</v>
      </c>
      <c r="J123" s="131">
        <f t="shared" si="35"/>
        <v>41.429272727272725</v>
      </c>
    </row>
    <row r="124" spans="1:10">
      <c r="A124" s="141" t="s">
        <v>108</v>
      </c>
      <c r="B124" s="193">
        <v>901</v>
      </c>
      <c r="C124" s="79" t="s">
        <v>273</v>
      </c>
      <c r="D124" s="127" t="s">
        <v>679</v>
      </c>
      <c r="E124" s="140"/>
      <c r="F124" s="140"/>
      <c r="G124" s="130">
        <f t="shared" si="58"/>
        <v>55000</v>
      </c>
      <c r="H124" s="130">
        <f t="shared" si="58"/>
        <v>55000</v>
      </c>
      <c r="I124" s="130">
        <f t="shared" si="59"/>
        <v>22786.1</v>
      </c>
      <c r="J124" s="131">
        <f t="shared" si="35"/>
        <v>41.429272727272725</v>
      </c>
    </row>
    <row r="125" spans="1:10" ht="26.4">
      <c r="A125" s="141" t="s">
        <v>337</v>
      </c>
      <c r="B125" s="193">
        <v>901</v>
      </c>
      <c r="C125" s="79" t="s">
        <v>273</v>
      </c>
      <c r="D125" s="127" t="s">
        <v>680</v>
      </c>
      <c r="E125" s="142"/>
      <c r="F125" s="142"/>
      <c r="G125" s="130">
        <f t="shared" si="58"/>
        <v>55000</v>
      </c>
      <c r="H125" s="130">
        <f t="shared" si="58"/>
        <v>55000</v>
      </c>
      <c r="I125" s="130">
        <f t="shared" si="59"/>
        <v>22786.1</v>
      </c>
      <c r="J125" s="131">
        <f t="shared" si="35"/>
        <v>41.429272727272725</v>
      </c>
    </row>
    <row r="126" spans="1:10" ht="26.4">
      <c r="A126" s="138" t="s">
        <v>682</v>
      </c>
      <c r="B126" s="139">
        <v>901</v>
      </c>
      <c r="C126" s="95" t="s">
        <v>273</v>
      </c>
      <c r="D126" s="135" t="s">
        <v>681</v>
      </c>
      <c r="E126" s="140"/>
      <c r="F126" s="140"/>
      <c r="G126" s="136">
        <f t="shared" ref="G126:I127" si="60">G127</f>
        <v>55000</v>
      </c>
      <c r="H126" s="136">
        <f t="shared" si="60"/>
        <v>55000</v>
      </c>
      <c r="I126" s="136">
        <f t="shared" si="60"/>
        <v>22786.1</v>
      </c>
      <c r="J126" s="131">
        <f t="shared" si="35"/>
        <v>41.429272727272725</v>
      </c>
    </row>
    <row r="127" spans="1:10" ht="26.4">
      <c r="A127" s="138" t="s">
        <v>79</v>
      </c>
      <c r="B127" s="139">
        <v>901</v>
      </c>
      <c r="C127" s="95" t="s">
        <v>273</v>
      </c>
      <c r="D127" s="135" t="s">
        <v>681</v>
      </c>
      <c r="E127" s="140" t="s">
        <v>80</v>
      </c>
      <c r="F127" s="140"/>
      <c r="G127" s="136">
        <f t="shared" si="60"/>
        <v>55000</v>
      </c>
      <c r="H127" s="136">
        <f t="shared" si="60"/>
        <v>55000</v>
      </c>
      <c r="I127" s="136">
        <f t="shared" si="60"/>
        <v>22786.1</v>
      </c>
      <c r="J127" s="131">
        <f t="shared" si="35"/>
        <v>41.429272727272725</v>
      </c>
    </row>
    <row r="128" spans="1:10">
      <c r="A128" s="138" t="s">
        <v>81</v>
      </c>
      <c r="B128" s="139">
        <v>901</v>
      </c>
      <c r="C128" s="95" t="s">
        <v>273</v>
      </c>
      <c r="D128" s="135" t="s">
        <v>681</v>
      </c>
      <c r="E128" s="140" t="s">
        <v>82</v>
      </c>
      <c r="F128" s="140">
        <v>900100</v>
      </c>
      <c r="G128" s="136">
        <v>55000</v>
      </c>
      <c r="H128" s="136">
        <v>55000</v>
      </c>
      <c r="I128" s="136">
        <v>22786.1</v>
      </c>
      <c r="J128" s="131">
        <f t="shared" si="35"/>
        <v>41.429272727272725</v>
      </c>
    </row>
    <row r="129" spans="1:12">
      <c r="A129" s="152" t="s">
        <v>193</v>
      </c>
      <c r="B129" s="193">
        <v>901</v>
      </c>
      <c r="C129" s="79" t="s">
        <v>273</v>
      </c>
      <c r="D129" s="92" t="s">
        <v>163</v>
      </c>
      <c r="E129" s="140"/>
      <c r="F129" s="140"/>
      <c r="G129" s="130">
        <f t="shared" ref="G129:H131" si="61">G130</f>
        <v>29101.4</v>
      </c>
      <c r="H129" s="130">
        <f t="shared" si="61"/>
        <v>29101.4</v>
      </c>
      <c r="I129" s="130">
        <f t="shared" ref="I129:I130" si="62">I130</f>
        <v>4661.3</v>
      </c>
      <c r="J129" s="131">
        <f t="shared" si="35"/>
        <v>16.01744245981293</v>
      </c>
    </row>
    <row r="130" spans="1:12">
      <c r="A130" s="141" t="s">
        <v>704</v>
      </c>
      <c r="B130" s="193">
        <v>901</v>
      </c>
      <c r="C130" s="79" t="s">
        <v>273</v>
      </c>
      <c r="D130" s="127" t="s">
        <v>703</v>
      </c>
      <c r="E130" s="140"/>
      <c r="F130" s="140"/>
      <c r="G130" s="130">
        <f t="shared" si="61"/>
        <v>29101.4</v>
      </c>
      <c r="H130" s="130">
        <f t="shared" si="61"/>
        <v>29101.4</v>
      </c>
      <c r="I130" s="130">
        <f t="shared" si="62"/>
        <v>4661.3</v>
      </c>
      <c r="J130" s="131">
        <f t="shared" si="35"/>
        <v>16.01744245981293</v>
      </c>
    </row>
    <row r="131" spans="1:12">
      <c r="A131" s="138" t="s">
        <v>72</v>
      </c>
      <c r="B131" s="139">
        <v>901</v>
      </c>
      <c r="C131" s="95" t="s">
        <v>273</v>
      </c>
      <c r="D131" s="135" t="s">
        <v>703</v>
      </c>
      <c r="E131" s="140" t="s">
        <v>73</v>
      </c>
      <c r="F131" s="140"/>
      <c r="G131" s="136">
        <f t="shared" si="61"/>
        <v>29101.4</v>
      </c>
      <c r="H131" s="136">
        <f t="shared" si="61"/>
        <v>29101.4</v>
      </c>
      <c r="I131" s="136">
        <f t="shared" ref="I131" si="63">I132</f>
        <v>4661.3</v>
      </c>
      <c r="J131" s="131">
        <f t="shared" si="35"/>
        <v>16.01744245981293</v>
      </c>
    </row>
    <row r="132" spans="1:12">
      <c r="A132" s="138" t="s">
        <v>705</v>
      </c>
      <c r="B132" s="139">
        <v>901</v>
      </c>
      <c r="C132" s="95" t="s">
        <v>273</v>
      </c>
      <c r="D132" s="135" t="s">
        <v>703</v>
      </c>
      <c r="E132" s="140">
        <v>830</v>
      </c>
      <c r="F132" s="140">
        <v>900100</v>
      </c>
      <c r="G132" s="136">
        <v>29101.4</v>
      </c>
      <c r="H132" s="136">
        <v>29101.4</v>
      </c>
      <c r="I132" s="136">
        <v>4661.3</v>
      </c>
      <c r="J132" s="131">
        <f t="shared" si="35"/>
        <v>16.01744245981293</v>
      </c>
      <c r="L132" s="196"/>
    </row>
    <row r="133" spans="1:12">
      <c r="A133" s="141" t="s">
        <v>372</v>
      </c>
      <c r="B133" s="193">
        <v>901</v>
      </c>
      <c r="C133" s="79" t="s">
        <v>371</v>
      </c>
      <c r="D133" s="86"/>
      <c r="E133" s="140"/>
      <c r="F133" s="140"/>
      <c r="G133" s="130">
        <f t="shared" ref="G133:H137" si="64">G134</f>
        <v>65</v>
      </c>
      <c r="H133" s="130">
        <f t="shared" si="64"/>
        <v>65</v>
      </c>
      <c r="I133" s="130">
        <f t="shared" ref="I133:I137" si="65">I134</f>
        <v>0</v>
      </c>
      <c r="J133" s="131">
        <f t="shared" si="35"/>
        <v>0</v>
      </c>
    </row>
    <row r="134" spans="1:12">
      <c r="A134" s="101" t="s">
        <v>83</v>
      </c>
      <c r="B134" s="193">
        <v>901</v>
      </c>
      <c r="C134" s="79" t="s">
        <v>279</v>
      </c>
      <c r="D134" s="135"/>
      <c r="E134" s="140"/>
      <c r="F134" s="140"/>
      <c r="G134" s="130">
        <f t="shared" si="64"/>
        <v>65</v>
      </c>
      <c r="H134" s="130">
        <f t="shared" si="64"/>
        <v>65</v>
      </c>
      <c r="I134" s="130">
        <f t="shared" si="65"/>
        <v>0</v>
      </c>
      <c r="J134" s="131">
        <f t="shared" si="35"/>
        <v>0</v>
      </c>
    </row>
    <row r="135" spans="1:12" ht="26.4">
      <c r="A135" s="132" t="s">
        <v>653</v>
      </c>
      <c r="B135" s="193">
        <v>901</v>
      </c>
      <c r="C135" s="79" t="s">
        <v>279</v>
      </c>
      <c r="D135" s="127" t="s">
        <v>177</v>
      </c>
      <c r="E135" s="140"/>
      <c r="F135" s="140"/>
      <c r="G135" s="130">
        <f t="shared" si="64"/>
        <v>65</v>
      </c>
      <c r="H135" s="130">
        <f t="shared" si="64"/>
        <v>65</v>
      </c>
      <c r="I135" s="130">
        <f t="shared" si="65"/>
        <v>0</v>
      </c>
      <c r="J135" s="131">
        <f t="shared" si="35"/>
        <v>0</v>
      </c>
    </row>
    <row r="136" spans="1:12">
      <c r="A136" s="132" t="s">
        <v>197</v>
      </c>
      <c r="B136" s="193">
        <v>901</v>
      </c>
      <c r="C136" s="79" t="s">
        <v>279</v>
      </c>
      <c r="D136" s="127" t="s">
        <v>190</v>
      </c>
      <c r="E136" s="140"/>
      <c r="F136" s="140"/>
      <c r="G136" s="130">
        <f t="shared" si="64"/>
        <v>65</v>
      </c>
      <c r="H136" s="130">
        <f t="shared" si="64"/>
        <v>65</v>
      </c>
      <c r="I136" s="130">
        <f t="shared" si="65"/>
        <v>0</v>
      </c>
      <c r="J136" s="131">
        <f t="shared" si="35"/>
        <v>0</v>
      </c>
    </row>
    <row r="137" spans="1:12" ht="26.4">
      <c r="A137" s="133" t="s">
        <v>337</v>
      </c>
      <c r="B137" s="193">
        <v>901</v>
      </c>
      <c r="C137" s="79" t="s">
        <v>279</v>
      </c>
      <c r="D137" s="127" t="s">
        <v>191</v>
      </c>
      <c r="E137" s="140"/>
      <c r="F137" s="140"/>
      <c r="G137" s="130">
        <f t="shared" si="64"/>
        <v>65</v>
      </c>
      <c r="H137" s="130">
        <f t="shared" si="64"/>
        <v>65</v>
      </c>
      <c r="I137" s="130">
        <f t="shared" si="65"/>
        <v>0</v>
      </c>
      <c r="J137" s="131">
        <f t="shared" si="35"/>
        <v>0</v>
      </c>
    </row>
    <row r="138" spans="1:12">
      <c r="A138" s="147" t="s">
        <v>278</v>
      </c>
      <c r="B138" s="139">
        <v>901</v>
      </c>
      <c r="C138" s="95" t="s">
        <v>279</v>
      </c>
      <c r="D138" s="149" t="s">
        <v>280</v>
      </c>
      <c r="E138" s="87"/>
      <c r="F138" s="87"/>
      <c r="G138" s="136">
        <f t="shared" ref="G138:I139" si="66">G139</f>
        <v>65</v>
      </c>
      <c r="H138" s="136">
        <f t="shared" si="66"/>
        <v>65</v>
      </c>
      <c r="I138" s="136">
        <f t="shared" si="66"/>
        <v>0</v>
      </c>
      <c r="J138" s="131">
        <f t="shared" si="35"/>
        <v>0</v>
      </c>
    </row>
    <row r="139" spans="1:12">
      <c r="A139" s="138" t="s">
        <v>68</v>
      </c>
      <c r="B139" s="139">
        <v>901</v>
      </c>
      <c r="C139" s="95" t="s">
        <v>279</v>
      </c>
      <c r="D139" s="149" t="s">
        <v>280</v>
      </c>
      <c r="E139" s="140" t="s">
        <v>69</v>
      </c>
      <c r="F139" s="140"/>
      <c r="G139" s="136">
        <f t="shared" si="66"/>
        <v>65</v>
      </c>
      <c r="H139" s="136">
        <f t="shared" si="66"/>
        <v>65</v>
      </c>
      <c r="I139" s="136">
        <f t="shared" si="66"/>
        <v>0</v>
      </c>
      <c r="J139" s="131">
        <f t="shared" ref="J139:J202" si="67">I139/H139*100</f>
        <v>0</v>
      </c>
    </row>
    <row r="140" spans="1:12" ht="26.4">
      <c r="A140" s="138" t="s">
        <v>70</v>
      </c>
      <c r="B140" s="139">
        <v>901</v>
      </c>
      <c r="C140" s="95" t="s">
        <v>279</v>
      </c>
      <c r="D140" s="149" t="s">
        <v>280</v>
      </c>
      <c r="E140" s="140" t="s">
        <v>71</v>
      </c>
      <c r="F140" s="140">
        <v>900100</v>
      </c>
      <c r="G140" s="136">
        <v>65</v>
      </c>
      <c r="H140" s="136">
        <v>65</v>
      </c>
      <c r="I140" s="136">
        <v>0</v>
      </c>
      <c r="J140" s="131">
        <f t="shared" si="67"/>
        <v>0</v>
      </c>
    </row>
    <row r="141" spans="1:12" ht="26.4">
      <c r="A141" s="141" t="s">
        <v>84</v>
      </c>
      <c r="B141" s="193">
        <v>901</v>
      </c>
      <c r="C141" s="79" t="s">
        <v>373</v>
      </c>
      <c r="D141" s="149"/>
      <c r="E141" s="140"/>
      <c r="F141" s="140"/>
      <c r="G141" s="130">
        <f>G142+G179+G149</f>
        <v>72784</v>
      </c>
      <c r="H141" s="130">
        <f>H142+H179+H149</f>
        <v>72784</v>
      </c>
      <c r="I141" s="130">
        <f>I142+I179+I149</f>
        <v>30520.200000000004</v>
      </c>
      <c r="J141" s="131">
        <f t="shared" si="67"/>
        <v>41.932567597274137</v>
      </c>
    </row>
    <row r="142" spans="1:12">
      <c r="A142" s="101" t="s">
        <v>412</v>
      </c>
      <c r="B142" s="193">
        <v>901</v>
      </c>
      <c r="C142" s="79" t="s">
        <v>283</v>
      </c>
      <c r="D142" s="135"/>
      <c r="E142" s="140"/>
      <c r="F142" s="140"/>
      <c r="G142" s="130">
        <f t="shared" ref="G142:H144" si="68">G143</f>
        <v>5337.2</v>
      </c>
      <c r="H142" s="130">
        <f t="shared" si="68"/>
        <v>5337.2</v>
      </c>
      <c r="I142" s="130">
        <f t="shared" ref="I142:I144" si="69">I143</f>
        <v>952.9</v>
      </c>
      <c r="J142" s="131">
        <f t="shared" si="67"/>
        <v>17.853930900097428</v>
      </c>
    </row>
    <row r="143" spans="1:12" ht="26.4">
      <c r="A143" s="133" t="s">
        <v>502</v>
      </c>
      <c r="B143" s="193">
        <v>901</v>
      </c>
      <c r="C143" s="79" t="s">
        <v>283</v>
      </c>
      <c r="D143" s="127" t="s">
        <v>171</v>
      </c>
      <c r="E143" s="140"/>
      <c r="F143" s="140"/>
      <c r="G143" s="130">
        <f t="shared" si="68"/>
        <v>5337.2</v>
      </c>
      <c r="H143" s="130">
        <f t="shared" si="68"/>
        <v>5337.2</v>
      </c>
      <c r="I143" s="130">
        <f t="shared" si="69"/>
        <v>952.9</v>
      </c>
      <c r="J143" s="131">
        <f t="shared" si="67"/>
        <v>17.853930900097428</v>
      </c>
    </row>
    <row r="144" spans="1:12" ht="26.4">
      <c r="A144" s="133" t="s">
        <v>407</v>
      </c>
      <c r="B144" s="193">
        <v>901</v>
      </c>
      <c r="C144" s="79" t="s">
        <v>283</v>
      </c>
      <c r="D144" s="127" t="s">
        <v>176</v>
      </c>
      <c r="E144" s="142"/>
      <c r="F144" s="142"/>
      <c r="G144" s="130">
        <f t="shared" si="68"/>
        <v>5337.2</v>
      </c>
      <c r="H144" s="130">
        <f t="shared" si="68"/>
        <v>5337.2</v>
      </c>
      <c r="I144" s="130">
        <f t="shared" si="69"/>
        <v>952.9</v>
      </c>
      <c r="J144" s="131">
        <f t="shared" si="67"/>
        <v>17.853930900097428</v>
      </c>
    </row>
    <row r="145" spans="1:10" ht="66">
      <c r="A145" s="156" t="s">
        <v>608</v>
      </c>
      <c r="B145" s="193">
        <v>901</v>
      </c>
      <c r="C145" s="79" t="s">
        <v>283</v>
      </c>
      <c r="D145" s="127" t="s">
        <v>286</v>
      </c>
      <c r="E145" s="142"/>
      <c r="F145" s="142"/>
      <c r="G145" s="130">
        <f t="shared" ref="G145:I147" si="70">G146</f>
        <v>5337.2</v>
      </c>
      <c r="H145" s="130">
        <f t="shared" si="70"/>
        <v>5337.2</v>
      </c>
      <c r="I145" s="130">
        <f t="shared" si="70"/>
        <v>952.9</v>
      </c>
      <c r="J145" s="131">
        <f t="shared" si="67"/>
        <v>17.853930900097428</v>
      </c>
    </row>
    <row r="146" spans="1:10" ht="26.4">
      <c r="A146" s="157" t="s">
        <v>282</v>
      </c>
      <c r="B146" s="139">
        <v>901</v>
      </c>
      <c r="C146" s="95" t="s">
        <v>283</v>
      </c>
      <c r="D146" s="135" t="s">
        <v>287</v>
      </c>
      <c r="E146" s="140"/>
      <c r="F146" s="140"/>
      <c r="G146" s="136">
        <f t="shared" si="70"/>
        <v>5337.2</v>
      </c>
      <c r="H146" s="136">
        <f t="shared" si="70"/>
        <v>5337.2</v>
      </c>
      <c r="I146" s="136">
        <f t="shared" si="70"/>
        <v>952.9</v>
      </c>
      <c r="J146" s="131">
        <f t="shared" si="67"/>
        <v>17.853930900097428</v>
      </c>
    </row>
    <row r="147" spans="1:10">
      <c r="A147" s="138" t="s">
        <v>68</v>
      </c>
      <c r="B147" s="139">
        <v>901</v>
      </c>
      <c r="C147" s="95" t="s">
        <v>283</v>
      </c>
      <c r="D147" s="135" t="s">
        <v>287</v>
      </c>
      <c r="E147" s="140" t="s">
        <v>69</v>
      </c>
      <c r="F147" s="140"/>
      <c r="G147" s="136">
        <f t="shared" si="70"/>
        <v>5337.2</v>
      </c>
      <c r="H147" s="136">
        <f t="shared" si="70"/>
        <v>5337.2</v>
      </c>
      <c r="I147" s="136">
        <f t="shared" si="70"/>
        <v>952.9</v>
      </c>
      <c r="J147" s="131">
        <f t="shared" si="67"/>
        <v>17.853930900097428</v>
      </c>
    </row>
    <row r="148" spans="1:10" ht="26.4">
      <c r="A148" s="138" t="s">
        <v>70</v>
      </c>
      <c r="B148" s="139">
        <v>901</v>
      </c>
      <c r="C148" s="95" t="s">
        <v>283</v>
      </c>
      <c r="D148" s="135" t="s">
        <v>287</v>
      </c>
      <c r="E148" s="140" t="s">
        <v>71</v>
      </c>
      <c r="F148" s="140">
        <v>900100</v>
      </c>
      <c r="G148" s="136">
        <v>5337.2</v>
      </c>
      <c r="H148" s="136">
        <v>5337.2</v>
      </c>
      <c r="I148" s="136">
        <v>952.9</v>
      </c>
      <c r="J148" s="131">
        <f t="shared" si="67"/>
        <v>17.853930900097428</v>
      </c>
    </row>
    <row r="149" spans="1:10" ht="26.4">
      <c r="A149" s="141" t="s">
        <v>413</v>
      </c>
      <c r="B149" s="193">
        <v>901</v>
      </c>
      <c r="C149" s="79" t="s">
        <v>414</v>
      </c>
      <c r="D149" s="135"/>
      <c r="E149" s="140"/>
      <c r="F149" s="140"/>
      <c r="G149" s="130">
        <f>G150</f>
        <v>28813.600000000002</v>
      </c>
      <c r="H149" s="130">
        <f>H150</f>
        <v>28813.600000000002</v>
      </c>
      <c r="I149" s="130">
        <f t="shared" ref="I149" si="71">I150</f>
        <v>12974.6</v>
      </c>
      <c r="J149" s="131">
        <f t="shared" si="67"/>
        <v>45.029430546686285</v>
      </c>
    </row>
    <row r="150" spans="1:10" ht="26.4">
      <c r="A150" s="133" t="s">
        <v>203</v>
      </c>
      <c r="B150" s="193">
        <v>901</v>
      </c>
      <c r="C150" s="79" t="s">
        <v>414</v>
      </c>
      <c r="D150" s="127" t="s">
        <v>171</v>
      </c>
      <c r="E150" s="140"/>
      <c r="F150" s="140"/>
      <c r="G150" s="130">
        <f>G151+G160+G165+G170</f>
        <v>28813.600000000002</v>
      </c>
      <c r="H150" s="130">
        <f>H151+H160+H165+H170</f>
        <v>28813.600000000002</v>
      </c>
      <c r="I150" s="130">
        <f>I151+I160+I165+I170</f>
        <v>12974.6</v>
      </c>
      <c r="J150" s="131">
        <f t="shared" si="67"/>
        <v>45.029430546686285</v>
      </c>
    </row>
    <row r="151" spans="1:10" ht="39.6">
      <c r="A151" s="133" t="s">
        <v>713</v>
      </c>
      <c r="B151" s="193">
        <v>901</v>
      </c>
      <c r="C151" s="79" t="s">
        <v>414</v>
      </c>
      <c r="D151" s="127" t="s">
        <v>284</v>
      </c>
      <c r="E151" s="142"/>
      <c r="F151" s="142"/>
      <c r="G151" s="130">
        <f>G152+G156</f>
        <v>2170</v>
      </c>
      <c r="H151" s="130">
        <f>H152+H156</f>
        <v>2170</v>
      </c>
      <c r="I151" s="130">
        <f t="shared" ref="I151" si="72">I152+I156</f>
        <v>67</v>
      </c>
      <c r="J151" s="131">
        <f t="shared" si="67"/>
        <v>3.0875576036866361</v>
      </c>
    </row>
    <row r="152" spans="1:10" ht="39.6">
      <c r="A152" s="156" t="s">
        <v>714</v>
      </c>
      <c r="B152" s="139" t="s">
        <v>59</v>
      </c>
      <c r="C152" s="95" t="s">
        <v>414</v>
      </c>
      <c r="D152" s="127" t="s">
        <v>285</v>
      </c>
      <c r="E152" s="142"/>
      <c r="F152" s="142"/>
      <c r="G152" s="130">
        <f t="shared" ref="G152:I154" si="73">G153</f>
        <v>2000</v>
      </c>
      <c r="H152" s="130">
        <f t="shared" si="73"/>
        <v>2000</v>
      </c>
      <c r="I152" s="130">
        <f t="shared" si="73"/>
        <v>67</v>
      </c>
      <c r="J152" s="131">
        <f t="shared" si="67"/>
        <v>3.35</v>
      </c>
    </row>
    <row r="153" spans="1:10" ht="26.4">
      <c r="A153" s="157" t="s">
        <v>451</v>
      </c>
      <c r="B153" s="139" t="s">
        <v>59</v>
      </c>
      <c r="C153" s="95" t="s">
        <v>414</v>
      </c>
      <c r="D153" s="135" t="s">
        <v>609</v>
      </c>
      <c r="E153" s="140"/>
      <c r="F153" s="140"/>
      <c r="G153" s="136">
        <f t="shared" si="73"/>
        <v>2000</v>
      </c>
      <c r="H153" s="136">
        <f t="shared" si="73"/>
        <v>2000</v>
      </c>
      <c r="I153" s="136">
        <f t="shared" si="73"/>
        <v>67</v>
      </c>
      <c r="J153" s="131">
        <f t="shared" si="67"/>
        <v>3.35</v>
      </c>
    </row>
    <row r="154" spans="1:10">
      <c r="A154" s="138" t="s">
        <v>68</v>
      </c>
      <c r="B154" s="139" t="s">
        <v>59</v>
      </c>
      <c r="C154" s="95" t="s">
        <v>414</v>
      </c>
      <c r="D154" s="135" t="s">
        <v>609</v>
      </c>
      <c r="E154" s="140" t="s">
        <v>69</v>
      </c>
      <c r="F154" s="140"/>
      <c r="G154" s="136">
        <f t="shared" si="73"/>
        <v>2000</v>
      </c>
      <c r="H154" s="136">
        <f t="shared" si="73"/>
        <v>2000</v>
      </c>
      <c r="I154" s="136">
        <f t="shared" si="73"/>
        <v>67</v>
      </c>
      <c r="J154" s="131">
        <f t="shared" si="67"/>
        <v>3.35</v>
      </c>
    </row>
    <row r="155" spans="1:10" ht="26.4">
      <c r="A155" s="138" t="s">
        <v>70</v>
      </c>
      <c r="B155" s="139" t="s">
        <v>59</v>
      </c>
      <c r="C155" s="95" t="s">
        <v>414</v>
      </c>
      <c r="D155" s="135" t="s">
        <v>609</v>
      </c>
      <c r="E155" s="140" t="s">
        <v>71</v>
      </c>
      <c r="F155" s="140">
        <v>900100</v>
      </c>
      <c r="G155" s="136">
        <v>2000</v>
      </c>
      <c r="H155" s="136">
        <v>2000</v>
      </c>
      <c r="I155" s="136">
        <v>67</v>
      </c>
      <c r="J155" s="131">
        <f t="shared" si="67"/>
        <v>3.35</v>
      </c>
    </row>
    <row r="156" spans="1:10" ht="52.8">
      <c r="A156" s="141" t="s">
        <v>740</v>
      </c>
      <c r="B156" s="193">
        <v>901</v>
      </c>
      <c r="C156" s="79" t="s">
        <v>414</v>
      </c>
      <c r="D156" s="127" t="s">
        <v>738</v>
      </c>
      <c r="E156" s="140"/>
      <c r="F156" s="140"/>
      <c r="G156" s="130">
        <f>G157</f>
        <v>170</v>
      </c>
      <c r="H156" s="130">
        <f>H157</f>
        <v>170</v>
      </c>
      <c r="I156" s="130">
        <f t="shared" ref="I156" si="74">I157</f>
        <v>0</v>
      </c>
      <c r="J156" s="131">
        <f t="shared" si="67"/>
        <v>0</v>
      </c>
    </row>
    <row r="157" spans="1:10" ht="26.4">
      <c r="A157" s="138" t="s">
        <v>451</v>
      </c>
      <c r="B157" s="139" t="s">
        <v>59</v>
      </c>
      <c r="C157" s="95" t="s">
        <v>414</v>
      </c>
      <c r="D157" s="135" t="s">
        <v>739</v>
      </c>
      <c r="E157" s="140"/>
      <c r="F157" s="140"/>
      <c r="G157" s="136">
        <f t="shared" ref="G157:I158" si="75">G158</f>
        <v>170</v>
      </c>
      <c r="H157" s="136">
        <f t="shared" si="75"/>
        <v>170</v>
      </c>
      <c r="I157" s="136">
        <f t="shared" si="75"/>
        <v>0</v>
      </c>
      <c r="J157" s="131">
        <f t="shared" si="67"/>
        <v>0</v>
      </c>
    </row>
    <row r="158" spans="1:10">
      <c r="A158" s="138" t="s">
        <v>68</v>
      </c>
      <c r="B158" s="139" t="s">
        <v>59</v>
      </c>
      <c r="C158" s="95" t="s">
        <v>414</v>
      </c>
      <c r="D158" s="135" t="s">
        <v>739</v>
      </c>
      <c r="E158" s="140" t="s">
        <v>69</v>
      </c>
      <c r="F158" s="140"/>
      <c r="G158" s="136">
        <f t="shared" si="75"/>
        <v>170</v>
      </c>
      <c r="H158" s="136">
        <f t="shared" si="75"/>
        <v>170</v>
      </c>
      <c r="I158" s="136">
        <f t="shared" si="75"/>
        <v>0</v>
      </c>
      <c r="J158" s="131">
        <f t="shared" si="67"/>
        <v>0</v>
      </c>
    </row>
    <row r="159" spans="1:10" ht="26.4">
      <c r="A159" s="138" t="s">
        <v>70</v>
      </c>
      <c r="B159" s="139" t="s">
        <v>59</v>
      </c>
      <c r="C159" s="95" t="s">
        <v>414</v>
      </c>
      <c r="D159" s="135" t="s">
        <v>739</v>
      </c>
      <c r="E159" s="140" t="s">
        <v>71</v>
      </c>
      <c r="F159" s="140">
        <v>900100</v>
      </c>
      <c r="G159" s="136">
        <v>170</v>
      </c>
      <c r="H159" s="136">
        <v>170</v>
      </c>
      <c r="I159" s="136">
        <v>0</v>
      </c>
      <c r="J159" s="131">
        <f t="shared" si="67"/>
        <v>0</v>
      </c>
    </row>
    <row r="160" spans="1:10" ht="26.4">
      <c r="A160" s="133" t="s">
        <v>406</v>
      </c>
      <c r="B160" s="139">
        <v>901</v>
      </c>
      <c r="C160" s="95" t="s">
        <v>414</v>
      </c>
      <c r="D160" s="127" t="s">
        <v>392</v>
      </c>
      <c r="E160" s="142"/>
      <c r="F160" s="142"/>
      <c r="G160" s="130">
        <f t="shared" ref="G160:I163" si="76">G161</f>
        <v>600.4</v>
      </c>
      <c r="H160" s="130">
        <f t="shared" si="76"/>
        <v>600.4</v>
      </c>
      <c r="I160" s="130">
        <f t="shared" si="76"/>
        <v>387.8</v>
      </c>
      <c r="J160" s="131">
        <f t="shared" si="67"/>
        <v>64.590273151232509</v>
      </c>
    </row>
    <row r="161" spans="1:10" ht="22.5" customHeight="1">
      <c r="A161" s="156" t="s">
        <v>611</v>
      </c>
      <c r="B161" s="139">
        <v>901</v>
      </c>
      <c r="C161" s="95" t="s">
        <v>414</v>
      </c>
      <c r="D161" s="127" t="s">
        <v>209</v>
      </c>
      <c r="E161" s="142"/>
      <c r="F161" s="142"/>
      <c r="G161" s="130">
        <f>G162</f>
        <v>600.4</v>
      </c>
      <c r="H161" s="130">
        <f>H162</f>
        <v>600.4</v>
      </c>
      <c r="I161" s="130">
        <f t="shared" si="76"/>
        <v>387.8</v>
      </c>
      <c r="J161" s="131">
        <f t="shared" si="67"/>
        <v>64.590273151232509</v>
      </c>
    </row>
    <row r="162" spans="1:10">
      <c r="A162" s="157" t="s">
        <v>391</v>
      </c>
      <c r="B162" s="139" t="s">
        <v>59</v>
      </c>
      <c r="C162" s="95" t="s">
        <v>414</v>
      </c>
      <c r="D162" s="135" t="s">
        <v>210</v>
      </c>
      <c r="E162" s="140"/>
      <c r="F162" s="140"/>
      <c r="G162" s="136">
        <f t="shared" si="76"/>
        <v>600.4</v>
      </c>
      <c r="H162" s="136">
        <f t="shared" si="76"/>
        <v>600.4</v>
      </c>
      <c r="I162" s="136">
        <f t="shared" si="76"/>
        <v>387.8</v>
      </c>
      <c r="J162" s="131">
        <f t="shared" si="67"/>
        <v>64.590273151232509</v>
      </c>
    </row>
    <row r="163" spans="1:10">
      <c r="A163" s="138" t="s">
        <v>68</v>
      </c>
      <c r="B163" s="139" t="s">
        <v>59</v>
      </c>
      <c r="C163" s="95" t="s">
        <v>414</v>
      </c>
      <c r="D163" s="135" t="s">
        <v>210</v>
      </c>
      <c r="E163" s="140">
        <v>200</v>
      </c>
      <c r="F163" s="140"/>
      <c r="G163" s="136">
        <f t="shared" si="76"/>
        <v>600.4</v>
      </c>
      <c r="H163" s="136">
        <f t="shared" si="76"/>
        <v>600.4</v>
      </c>
      <c r="I163" s="136">
        <f t="shared" si="76"/>
        <v>387.8</v>
      </c>
      <c r="J163" s="131">
        <f t="shared" si="67"/>
        <v>64.590273151232509</v>
      </c>
    </row>
    <row r="164" spans="1:10" ht="26.4">
      <c r="A164" s="138" t="s">
        <v>70</v>
      </c>
      <c r="B164" s="139" t="s">
        <v>59</v>
      </c>
      <c r="C164" s="95" t="s">
        <v>414</v>
      </c>
      <c r="D164" s="135" t="s">
        <v>210</v>
      </c>
      <c r="E164" s="140">
        <v>240</v>
      </c>
      <c r="F164" s="140">
        <v>900100</v>
      </c>
      <c r="G164" s="136">
        <v>600.4</v>
      </c>
      <c r="H164" s="136">
        <v>600.4</v>
      </c>
      <c r="I164" s="136">
        <v>387.8</v>
      </c>
      <c r="J164" s="131">
        <f t="shared" si="67"/>
        <v>64.590273151232509</v>
      </c>
    </row>
    <row r="165" spans="1:10" ht="39.6">
      <c r="A165" s="133" t="s">
        <v>612</v>
      </c>
      <c r="B165" s="139" t="s">
        <v>59</v>
      </c>
      <c r="C165" s="95" t="s">
        <v>414</v>
      </c>
      <c r="D165" s="127" t="s">
        <v>288</v>
      </c>
      <c r="E165" s="142"/>
      <c r="F165" s="142"/>
      <c r="G165" s="130">
        <f t="shared" ref="G165:I168" si="77">G166</f>
        <v>51</v>
      </c>
      <c r="H165" s="130">
        <f t="shared" si="77"/>
        <v>51</v>
      </c>
      <c r="I165" s="130">
        <f t="shared" si="77"/>
        <v>36.200000000000003</v>
      </c>
      <c r="J165" s="131">
        <f t="shared" si="67"/>
        <v>70.980392156862749</v>
      </c>
    </row>
    <row r="166" spans="1:10" ht="26.4">
      <c r="A166" s="156" t="s">
        <v>613</v>
      </c>
      <c r="B166" s="139" t="s">
        <v>59</v>
      </c>
      <c r="C166" s="95" t="s">
        <v>414</v>
      </c>
      <c r="D166" s="127" t="s">
        <v>289</v>
      </c>
      <c r="E166" s="142"/>
      <c r="F166" s="142"/>
      <c r="G166" s="130">
        <f t="shared" si="77"/>
        <v>51</v>
      </c>
      <c r="H166" s="130">
        <f t="shared" si="77"/>
        <v>51</v>
      </c>
      <c r="I166" s="130">
        <f t="shared" si="77"/>
        <v>36.200000000000003</v>
      </c>
      <c r="J166" s="131">
        <f t="shared" si="67"/>
        <v>70.980392156862749</v>
      </c>
    </row>
    <row r="167" spans="1:10" ht="26.4">
      <c r="A167" s="157" t="s">
        <v>281</v>
      </c>
      <c r="B167" s="139" t="s">
        <v>59</v>
      </c>
      <c r="C167" s="95" t="s">
        <v>414</v>
      </c>
      <c r="D167" s="135" t="s">
        <v>610</v>
      </c>
      <c r="E167" s="140"/>
      <c r="F167" s="140"/>
      <c r="G167" s="136">
        <f t="shared" si="77"/>
        <v>51</v>
      </c>
      <c r="H167" s="136">
        <f t="shared" si="77"/>
        <v>51</v>
      </c>
      <c r="I167" s="136">
        <f t="shared" si="77"/>
        <v>36.200000000000003</v>
      </c>
      <c r="J167" s="131">
        <f t="shared" si="67"/>
        <v>70.980392156862749</v>
      </c>
    </row>
    <row r="168" spans="1:10">
      <c r="A168" s="138" t="s">
        <v>68</v>
      </c>
      <c r="B168" s="139" t="s">
        <v>59</v>
      </c>
      <c r="C168" s="95" t="s">
        <v>414</v>
      </c>
      <c r="D168" s="135" t="s">
        <v>610</v>
      </c>
      <c r="E168" s="140">
        <v>200</v>
      </c>
      <c r="F168" s="140"/>
      <c r="G168" s="136">
        <f t="shared" si="77"/>
        <v>51</v>
      </c>
      <c r="H168" s="136">
        <f t="shared" si="77"/>
        <v>51</v>
      </c>
      <c r="I168" s="136">
        <f t="shared" si="77"/>
        <v>36.200000000000003</v>
      </c>
      <c r="J168" s="131">
        <f t="shared" si="67"/>
        <v>70.980392156862749</v>
      </c>
    </row>
    <row r="169" spans="1:10" ht="26.4">
      <c r="A169" s="138" t="s">
        <v>70</v>
      </c>
      <c r="B169" s="139" t="s">
        <v>59</v>
      </c>
      <c r="C169" s="95" t="s">
        <v>414</v>
      </c>
      <c r="D169" s="135" t="s">
        <v>610</v>
      </c>
      <c r="E169" s="140">
        <v>240</v>
      </c>
      <c r="F169" s="140">
        <v>900100</v>
      </c>
      <c r="G169" s="136">
        <v>51</v>
      </c>
      <c r="H169" s="136">
        <v>51</v>
      </c>
      <c r="I169" s="136">
        <v>36.200000000000003</v>
      </c>
      <c r="J169" s="131">
        <f t="shared" si="67"/>
        <v>70.980392156862749</v>
      </c>
    </row>
    <row r="170" spans="1:10">
      <c r="A170" s="141" t="s">
        <v>108</v>
      </c>
      <c r="B170" s="139" t="s">
        <v>59</v>
      </c>
      <c r="C170" s="95" t="s">
        <v>414</v>
      </c>
      <c r="D170" s="127" t="s">
        <v>439</v>
      </c>
      <c r="E170" s="142"/>
      <c r="F170" s="142"/>
      <c r="G170" s="130">
        <f>G171</f>
        <v>25992.2</v>
      </c>
      <c r="H170" s="130">
        <f>H171</f>
        <v>25992.2</v>
      </c>
      <c r="I170" s="130">
        <f t="shared" ref="I170:I173" si="78">I171</f>
        <v>12483.6</v>
      </c>
      <c r="J170" s="131">
        <f t="shared" si="67"/>
        <v>48.028254630235224</v>
      </c>
    </row>
    <row r="171" spans="1:10" ht="26.4">
      <c r="A171" s="141" t="s">
        <v>337</v>
      </c>
      <c r="B171" s="139" t="s">
        <v>59</v>
      </c>
      <c r="C171" s="95" t="s">
        <v>414</v>
      </c>
      <c r="D171" s="127" t="s">
        <v>440</v>
      </c>
      <c r="E171" s="142"/>
      <c r="F171" s="142"/>
      <c r="G171" s="130">
        <f>G172</f>
        <v>25992.2</v>
      </c>
      <c r="H171" s="130">
        <f>H172</f>
        <v>25992.2</v>
      </c>
      <c r="I171" s="130">
        <f t="shared" si="78"/>
        <v>12483.6</v>
      </c>
      <c r="J171" s="131">
        <f t="shared" si="67"/>
        <v>48.028254630235224</v>
      </c>
    </row>
    <row r="172" spans="1:10">
      <c r="A172" s="138" t="s">
        <v>442</v>
      </c>
      <c r="B172" s="139" t="s">
        <v>59</v>
      </c>
      <c r="C172" s="95" t="s">
        <v>414</v>
      </c>
      <c r="D172" s="135" t="s">
        <v>441</v>
      </c>
      <c r="E172" s="140"/>
      <c r="F172" s="140"/>
      <c r="G172" s="136">
        <f>G173+G177+G175</f>
        <v>25992.2</v>
      </c>
      <c r="H172" s="136">
        <f>H173+H177+H175</f>
        <v>25992.2</v>
      </c>
      <c r="I172" s="136">
        <f t="shared" ref="I172" si="79">I173+I177+I175</f>
        <v>12483.6</v>
      </c>
      <c r="J172" s="137">
        <f t="shared" si="67"/>
        <v>48.028254630235224</v>
      </c>
    </row>
    <row r="173" spans="1:10" ht="39.6">
      <c r="A173" s="138" t="s">
        <v>63</v>
      </c>
      <c r="B173" s="139" t="s">
        <v>59</v>
      </c>
      <c r="C173" s="95" t="s">
        <v>414</v>
      </c>
      <c r="D173" s="135" t="s">
        <v>441</v>
      </c>
      <c r="E173" s="140" t="s">
        <v>64</v>
      </c>
      <c r="F173" s="140"/>
      <c r="G173" s="136">
        <f>G174</f>
        <v>23259.3</v>
      </c>
      <c r="H173" s="136">
        <f>H174</f>
        <v>23259.3</v>
      </c>
      <c r="I173" s="136">
        <f t="shared" si="78"/>
        <v>11133.4</v>
      </c>
      <c r="J173" s="137">
        <f t="shared" si="67"/>
        <v>47.866444819921497</v>
      </c>
    </row>
    <row r="174" spans="1:10">
      <c r="A174" s="138" t="s">
        <v>77</v>
      </c>
      <c r="B174" s="139" t="s">
        <v>59</v>
      </c>
      <c r="C174" s="95" t="s">
        <v>414</v>
      </c>
      <c r="D174" s="135" t="s">
        <v>441</v>
      </c>
      <c r="E174" s="140" t="s">
        <v>78</v>
      </c>
      <c r="F174" s="140">
        <v>900100</v>
      </c>
      <c r="G174" s="136">
        <v>23259.3</v>
      </c>
      <c r="H174" s="136">
        <v>23259.3</v>
      </c>
      <c r="I174" s="136">
        <v>11133.4</v>
      </c>
      <c r="J174" s="137">
        <f t="shared" si="67"/>
        <v>47.866444819921497</v>
      </c>
    </row>
    <row r="175" spans="1:10">
      <c r="A175" s="138" t="s">
        <v>68</v>
      </c>
      <c r="B175" s="139" t="s">
        <v>59</v>
      </c>
      <c r="C175" s="95" t="s">
        <v>414</v>
      </c>
      <c r="D175" s="135" t="s">
        <v>441</v>
      </c>
      <c r="E175" s="140">
        <v>200</v>
      </c>
      <c r="F175" s="140"/>
      <c r="G175" s="136">
        <f t="shared" ref="G175:H175" si="80">G176</f>
        <v>2578.6999999999998</v>
      </c>
      <c r="H175" s="136">
        <f t="shared" si="80"/>
        <v>2578.6999999999998</v>
      </c>
      <c r="I175" s="136">
        <f t="shared" ref="I175" si="81">I176</f>
        <v>1268.7</v>
      </c>
      <c r="J175" s="137">
        <f t="shared" si="67"/>
        <v>49.199208903711181</v>
      </c>
    </row>
    <row r="176" spans="1:10" ht="26.4">
      <c r="A176" s="138" t="s">
        <v>70</v>
      </c>
      <c r="B176" s="139" t="s">
        <v>59</v>
      </c>
      <c r="C176" s="95" t="s">
        <v>414</v>
      </c>
      <c r="D176" s="135" t="s">
        <v>441</v>
      </c>
      <c r="E176" s="140">
        <v>240</v>
      </c>
      <c r="F176" s="140">
        <v>900100</v>
      </c>
      <c r="G176" s="194">
        <v>2578.6999999999998</v>
      </c>
      <c r="H176" s="194">
        <v>2578.6999999999998</v>
      </c>
      <c r="I176" s="194">
        <v>1268.7</v>
      </c>
      <c r="J176" s="137">
        <f t="shared" si="67"/>
        <v>49.199208903711181</v>
      </c>
    </row>
    <row r="177" spans="1:10">
      <c r="A177" s="138" t="s">
        <v>72</v>
      </c>
      <c r="B177" s="139" t="s">
        <v>59</v>
      </c>
      <c r="C177" s="95" t="s">
        <v>414</v>
      </c>
      <c r="D177" s="135" t="s">
        <v>441</v>
      </c>
      <c r="E177" s="140" t="s">
        <v>73</v>
      </c>
      <c r="F177" s="140"/>
      <c r="G177" s="136">
        <f>G178</f>
        <v>154.19999999999999</v>
      </c>
      <c r="H177" s="136">
        <f>H178</f>
        <v>154.19999999999999</v>
      </c>
      <c r="I177" s="136">
        <f t="shared" ref="I177" si="82">I178</f>
        <v>81.5</v>
      </c>
      <c r="J177" s="137">
        <f t="shared" si="67"/>
        <v>52.853437094682235</v>
      </c>
    </row>
    <row r="178" spans="1:10">
      <c r="A178" s="138" t="s">
        <v>74</v>
      </c>
      <c r="B178" s="139" t="s">
        <v>59</v>
      </c>
      <c r="C178" s="95" t="s">
        <v>414</v>
      </c>
      <c r="D178" s="135" t="s">
        <v>441</v>
      </c>
      <c r="E178" s="140" t="s">
        <v>75</v>
      </c>
      <c r="F178" s="140">
        <v>900100</v>
      </c>
      <c r="G178" s="136">
        <v>154.19999999999999</v>
      </c>
      <c r="H178" s="136">
        <v>154.19999999999999</v>
      </c>
      <c r="I178" s="136">
        <v>81.5</v>
      </c>
      <c r="J178" s="137">
        <f t="shared" si="67"/>
        <v>52.853437094682235</v>
      </c>
    </row>
    <row r="179" spans="1:10" ht="26.4">
      <c r="A179" s="101" t="s">
        <v>85</v>
      </c>
      <c r="B179" s="193" t="s">
        <v>59</v>
      </c>
      <c r="C179" s="79" t="s">
        <v>293</v>
      </c>
      <c r="D179" s="135"/>
      <c r="E179" s="140"/>
      <c r="F179" s="140"/>
      <c r="G179" s="130">
        <f>G180</f>
        <v>38633.199999999997</v>
      </c>
      <c r="H179" s="130">
        <f>H180</f>
        <v>38633.199999999997</v>
      </c>
      <c r="I179" s="130">
        <f t="shared" ref="I179:I180" si="83">I180</f>
        <v>16592.7</v>
      </c>
      <c r="J179" s="131">
        <f t="shared" si="67"/>
        <v>42.94932855678536</v>
      </c>
    </row>
    <row r="180" spans="1:10" ht="26.4">
      <c r="A180" s="133" t="s">
        <v>502</v>
      </c>
      <c r="B180" s="193" t="s">
        <v>59</v>
      </c>
      <c r="C180" s="79" t="s">
        <v>293</v>
      </c>
      <c r="D180" s="127" t="s">
        <v>171</v>
      </c>
      <c r="E180" s="140"/>
      <c r="F180" s="140"/>
      <c r="G180" s="130">
        <f>G181</f>
        <v>38633.199999999997</v>
      </c>
      <c r="H180" s="130">
        <f>H181</f>
        <v>38633.199999999997</v>
      </c>
      <c r="I180" s="130">
        <f t="shared" si="83"/>
        <v>16592.7</v>
      </c>
      <c r="J180" s="131">
        <f t="shared" si="67"/>
        <v>42.94932855678536</v>
      </c>
    </row>
    <row r="181" spans="1:10">
      <c r="A181" s="133" t="s">
        <v>503</v>
      </c>
      <c r="B181" s="193" t="s">
        <v>59</v>
      </c>
      <c r="C181" s="79" t="s">
        <v>293</v>
      </c>
      <c r="D181" s="127" t="s">
        <v>172</v>
      </c>
      <c r="E181" s="142"/>
      <c r="F181" s="142"/>
      <c r="G181" s="130">
        <f>G182+G192+G196+G200</f>
        <v>38633.199999999997</v>
      </c>
      <c r="H181" s="130">
        <f>H182+H192+H196+H200</f>
        <v>38633.199999999997</v>
      </c>
      <c r="I181" s="130">
        <f>I182+I192+I196+I200</f>
        <v>16592.7</v>
      </c>
      <c r="J181" s="131">
        <f t="shared" si="67"/>
        <v>42.94932855678536</v>
      </c>
    </row>
    <row r="182" spans="1:10" ht="39.6">
      <c r="A182" s="156" t="s">
        <v>614</v>
      </c>
      <c r="B182" s="193" t="s">
        <v>59</v>
      </c>
      <c r="C182" s="79" t="s">
        <v>293</v>
      </c>
      <c r="D182" s="127" t="s">
        <v>175</v>
      </c>
      <c r="E182" s="142"/>
      <c r="F182" s="142"/>
      <c r="G182" s="130">
        <f>G186+G183+G189</f>
        <v>2019</v>
      </c>
      <c r="H182" s="130">
        <f>H186+H183+H189</f>
        <v>2019</v>
      </c>
      <c r="I182" s="130">
        <f t="shared" ref="I182" si="84">I186+I183+I189</f>
        <v>297.60000000000002</v>
      </c>
      <c r="J182" s="131">
        <f t="shared" si="67"/>
        <v>14.73997028231798</v>
      </c>
    </row>
    <row r="183" spans="1:10" ht="39.6">
      <c r="A183" s="156" t="s">
        <v>616</v>
      </c>
      <c r="B183" s="139" t="s">
        <v>59</v>
      </c>
      <c r="C183" s="95" t="s">
        <v>293</v>
      </c>
      <c r="D183" s="135" t="s">
        <v>666</v>
      </c>
      <c r="E183" s="142"/>
      <c r="F183" s="142"/>
      <c r="G183" s="136">
        <f>G184</f>
        <v>35</v>
      </c>
      <c r="H183" s="136">
        <f>H184</f>
        <v>35</v>
      </c>
      <c r="I183" s="136">
        <f t="shared" ref="I183:I184" si="85">I184</f>
        <v>0</v>
      </c>
      <c r="J183" s="137">
        <f t="shared" si="67"/>
        <v>0</v>
      </c>
    </row>
    <row r="184" spans="1:10">
      <c r="A184" s="138" t="s">
        <v>68</v>
      </c>
      <c r="B184" s="139" t="s">
        <v>59</v>
      </c>
      <c r="C184" s="95" t="s">
        <v>293</v>
      </c>
      <c r="D184" s="135" t="s">
        <v>666</v>
      </c>
      <c r="E184" s="140">
        <v>200</v>
      </c>
      <c r="F184" s="140"/>
      <c r="G184" s="136">
        <f>G185</f>
        <v>35</v>
      </c>
      <c r="H184" s="136">
        <f>H185</f>
        <v>35</v>
      </c>
      <c r="I184" s="136">
        <f t="shared" si="85"/>
        <v>0</v>
      </c>
      <c r="J184" s="137">
        <f t="shared" si="67"/>
        <v>0</v>
      </c>
    </row>
    <row r="185" spans="1:10" ht="26.4">
      <c r="A185" s="138" t="s">
        <v>70</v>
      </c>
      <c r="B185" s="139" t="s">
        <v>59</v>
      </c>
      <c r="C185" s="95" t="s">
        <v>293</v>
      </c>
      <c r="D185" s="135" t="s">
        <v>666</v>
      </c>
      <c r="E185" s="140">
        <v>240</v>
      </c>
      <c r="F185" s="140">
        <v>900100</v>
      </c>
      <c r="G185" s="136">
        <v>35</v>
      </c>
      <c r="H185" s="136">
        <v>35</v>
      </c>
      <c r="I185" s="136">
        <v>0</v>
      </c>
      <c r="J185" s="137">
        <f t="shared" si="67"/>
        <v>0</v>
      </c>
    </row>
    <row r="186" spans="1:10" ht="26.4">
      <c r="A186" s="158" t="s">
        <v>387</v>
      </c>
      <c r="B186" s="139" t="s">
        <v>59</v>
      </c>
      <c r="C186" s="95" t="s">
        <v>293</v>
      </c>
      <c r="D186" s="135" t="s">
        <v>388</v>
      </c>
      <c r="E186" s="140"/>
      <c r="F186" s="140"/>
      <c r="G186" s="136">
        <f t="shared" ref="G186:I187" si="86">G187</f>
        <v>12</v>
      </c>
      <c r="H186" s="136">
        <f t="shared" si="86"/>
        <v>12</v>
      </c>
      <c r="I186" s="136">
        <f t="shared" si="86"/>
        <v>8.6</v>
      </c>
      <c r="J186" s="137">
        <f t="shared" si="67"/>
        <v>71.666666666666671</v>
      </c>
    </row>
    <row r="187" spans="1:10">
      <c r="A187" s="138" t="s">
        <v>68</v>
      </c>
      <c r="B187" s="139" t="s">
        <v>59</v>
      </c>
      <c r="C187" s="95" t="s">
        <v>293</v>
      </c>
      <c r="D187" s="135" t="s">
        <v>388</v>
      </c>
      <c r="E187" s="140">
        <v>200</v>
      </c>
      <c r="F187" s="140"/>
      <c r="G187" s="136">
        <f t="shared" si="86"/>
        <v>12</v>
      </c>
      <c r="H187" s="136">
        <f t="shared" si="86"/>
        <v>12</v>
      </c>
      <c r="I187" s="136">
        <f t="shared" si="86"/>
        <v>8.6</v>
      </c>
      <c r="J187" s="137">
        <f t="shared" si="67"/>
        <v>71.666666666666671</v>
      </c>
    </row>
    <row r="188" spans="1:10" ht="26.4">
      <c r="A188" s="138" t="s">
        <v>70</v>
      </c>
      <c r="B188" s="139" t="s">
        <v>59</v>
      </c>
      <c r="C188" s="95" t="s">
        <v>293</v>
      </c>
      <c r="D188" s="135" t="s">
        <v>388</v>
      </c>
      <c r="E188" s="140">
        <v>240</v>
      </c>
      <c r="F188" s="140">
        <v>900100</v>
      </c>
      <c r="G188" s="136">
        <v>12</v>
      </c>
      <c r="H188" s="136">
        <v>12</v>
      </c>
      <c r="I188" s="136">
        <v>8.6</v>
      </c>
      <c r="J188" s="137">
        <f t="shared" si="67"/>
        <v>71.666666666666671</v>
      </c>
    </row>
    <row r="189" spans="1:10" ht="66">
      <c r="A189" s="138" t="s">
        <v>706</v>
      </c>
      <c r="B189" s="139" t="s">
        <v>59</v>
      </c>
      <c r="C189" s="95" t="s">
        <v>293</v>
      </c>
      <c r="D189" s="135" t="s">
        <v>667</v>
      </c>
      <c r="E189" s="140"/>
      <c r="F189" s="140"/>
      <c r="G189" s="136">
        <f>G190</f>
        <v>1972</v>
      </c>
      <c r="H189" s="136">
        <f>H190</f>
        <v>1972</v>
      </c>
      <c r="I189" s="136">
        <f t="shared" ref="I189:I190" si="87">I190</f>
        <v>289</v>
      </c>
      <c r="J189" s="137">
        <f t="shared" si="67"/>
        <v>14.655172413793101</v>
      </c>
    </row>
    <row r="190" spans="1:10">
      <c r="A190" s="138" t="s">
        <v>68</v>
      </c>
      <c r="B190" s="139" t="s">
        <v>59</v>
      </c>
      <c r="C190" s="95" t="s">
        <v>293</v>
      </c>
      <c r="D190" s="135" t="s">
        <v>667</v>
      </c>
      <c r="E190" s="140">
        <v>200</v>
      </c>
      <c r="F190" s="140"/>
      <c r="G190" s="136">
        <f>G191</f>
        <v>1972</v>
      </c>
      <c r="H190" s="136">
        <f>H191</f>
        <v>1972</v>
      </c>
      <c r="I190" s="136">
        <f t="shared" si="87"/>
        <v>289</v>
      </c>
      <c r="J190" s="137">
        <f t="shared" si="67"/>
        <v>14.655172413793101</v>
      </c>
    </row>
    <row r="191" spans="1:10" ht="26.4">
      <c r="A191" s="138" t="s">
        <v>70</v>
      </c>
      <c r="B191" s="139" t="s">
        <v>59</v>
      </c>
      <c r="C191" s="95" t="s">
        <v>293</v>
      </c>
      <c r="D191" s="135" t="s">
        <v>667</v>
      </c>
      <c r="E191" s="140">
        <v>240</v>
      </c>
      <c r="F191" s="140">
        <v>900100</v>
      </c>
      <c r="G191" s="136">
        <v>1972</v>
      </c>
      <c r="H191" s="136">
        <v>1972</v>
      </c>
      <c r="I191" s="136">
        <v>289</v>
      </c>
      <c r="J191" s="137">
        <f t="shared" si="67"/>
        <v>14.655172413793101</v>
      </c>
    </row>
    <row r="192" spans="1:10" ht="26.4">
      <c r="A192" s="156" t="s">
        <v>615</v>
      </c>
      <c r="B192" s="193" t="s">
        <v>59</v>
      </c>
      <c r="C192" s="79" t="s">
        <v>293</v>
      </c>
      <c r="D192" s="127" t="s">
        <v>290</v>
      </c>
      <c r="E192" s="142"/>
      <c r="F192" s="142"/>
      <c r="G192" s="130">
        <f t="shared" ref="G192:I194" si="88">G193</f>
        <v>100</v>
      </c>
      <c r="H192" s="130">
        <f t="shared" si="88"/>
        <v>100</v>
      </c>
      <c r="I192" s="130">
        <f t="shared" si="88"/>
        <v>0</v>
      </c>
      <c r="J192" s="131">
        <f t="shared" si="67"/>
        <v>0</v>
      </c>
    </row>
    <row r="193" spans="1:10" ht="26.4">
      <c r="A193" s="157" t="s">
        <v>389</v>
      </c>
      <c r="B193" s="139" t="s">
        <v>59</v>
      </c>
      <c r="C193" s="95" t="s">
        <v>293</v>
      </c>
      <c r="D193" s="135" t="s">
        <v>390</v>
      </c>
      <c r="E193" s="140"/>
      <c r="F193" s="140"/>
      <c r="G193" s="136">
        <f t="shared" si="88"/>
        <v>100</v>
      </c>
      <c r="H193" s="136">
        <f t="shared" si="88"/>
        <v>100</v>
      </c>
      <c r="I193" s="136">
        <f t="shared" si="88"/>
        <v>0</v>
      </c>
      <c r="J193" s="137">
        <f t="shared" si="67"/>
        <v>0</v>
      </c>
    </row>
    <row r="194" spans="1:10">
      <c r="A194" s="138" t="s">
        <v>68</v>
      </c>
      <c r="B194" s="139" t="s">
        <v>59</v>
      </c>
      <c r="C194" s="95" t="s">
        <v>293</v>
      </c>
      <c r="D194" s="135" t="s">
        <v>390</v>
      </c>
      <c r="E194" s="140">
        <v>200</v>
      </c>
      <c r="F194" s="140"/>
      <c r="G194" s="136">
        <f t="shared" si="88"/>
        <v>100</v>
      </c>
      <c r="H194" s="136">
        <f t="shared" si="88"/>
        <v>100</v>
      </c>
      <c r="I194" s="136">
        <f t="shared" si="88"/>
        <v>0</v>
      </c>
      <c r="J194" s="137">
        <f t="shared" si="67"/>
        <v>0</v>
      </c>
    </row>
    <row r="195" spans="1:10" ht="26.4">
      <c r="A195" s="138" t="s">
        <v>70</v>
      </c>
      <c r="B195" s="139" t="s">
        <v>59</v>
      </c>
      <c r="C195" s="95" t="s">
        <v>293</v>
      </c>
      <c r="D195" s="135" t="s">
        <v>390</v>
      </c>
      <c r="E195" s="140">
        <v>240</v>
      </c>
      <c r="F195" s="140">
        <v>900100</v>
      </c>
      <c r="G195" s="136">
        <v>100</v>
      </c>
      <c r="H195" s="136">
        <v>100</v>
      </c>
      <c r="I195" s="136">
        <v>0</v>
      </c>
      <c r="J195" s="137">
        <f t="shared" si="67"/>
        <v>0</v>
      </c>
    </row>
    <row r="196" spans="1:10" ht="39.6">
      <c r="A196" s="156" t="s">
        <v>504</v>
      </c>
      <c r="B196" s="193" t="s">
        <v>59</v>
      </c>
      <c r="C196" s="79" t="s">
        <v>293</v>
      </c>
      <c r="D196" s="127" t="s">
        <v>178</v>
      </c>
      <c r="E196" s="142"/>
      <c r="F196" s="142"/>
      <c r="G196" s="130">
        <f t="shared" ref="G196:I198" si="89">G197</f>
        <v>36464.199999999997</v>
      </c>
      <c r="H196" s="130">
        <f t="shared" si="89"/>
        <v>36464.199999999997</v>
      </c>
      <c r="I196" s="130">
        <f t="shared" si="89"/>
        <v>16280.7</v>
      </c>
      <c r="J196" s="131">
        <f t="shared" si="67"/>
        <v>44.648449712320584</v>
      </c>
    </row>
    <row r="197" spans="1:10">
      <c r="A197" s="158" t="s">
        <v>205</v>
      </c>
      <c r="B197" s="139" t="s">
        <v>59</v>
      </c>
      <c r="C197" s="95" t="s">
        <v>293</v>
      </c>
      <c r="D197" s="135" t="s">
        <v>208</v>
      </c>
      <c r="E197" s="140"/>
      <c r="F197" s="140"/>
      <c r="G197" s="136">
        <f>G198</f>
        <v>36464.199999999997</v>
      </c>
      <c r="H197" s="136">
        <f>H198</f>
        <v>36464.199999999997</v>
      </c>
      <c r="I197" s="136">
        <f t="shared" si="89"/>
        <v>16280.7</v>
      </c>
      <c r="J197" s="137">
        <f t="shared" si="67"/>
        <v>44.648449712320584</v>
      </c>
    </row>
    <row r="198" spans="1:10">
      <c r="A198" s="138" t="s">
        <v>68</v>
      </c>
      <c r="B198" s="139" t="s">
        <v>59</v>
      </c>
      <c r="C198" s="95" t="s">
        <v>293</v>
      </c>
      <c r="D198" s="135" t="s">
        <v>208</v>
      </c>
      <c r="E198" s="140">
        <v>200</v>
      </c>
      <c r="F198" s="140"/>
      <c r="G198" s="136">
        <f t="shared" si="89"/>
        <v>36464.199999999997</v>
      </c>
      <c r="H198" s="136">
        <f t="shared" si="89"/>
        <v>36464.199999999997</v>
      </c>
      <c r="I198" s="136">
        <f t="shared" si="89"/>
        <v>16280.7</v>
      </c>
      <c r="J198" s="137">
        <f t="shared" si="67"/>
        <v>44.648449712320584</v>
      </c>
    </row>
    <row r="199" spans="1:10" ht="26.4">
      <c r="A199" s="138" t="s">
        <v>70</v>
      </c>
      <c r="B199" s="139" t="s">
        <v>59</v>
      </c>
      <c r="C199" s="95" t="s">
        <v>293</v>
      </c>
      <c r="D199" s="135" t="s">
        <v>208</v>
      </c>
      <c r="E199" s="140">
        <v>240</v>
      </c>
      <c r="F199" s="140">
        <v>900100</v>
      </c>
      <c r="G199" s="136">
        <v>36464.199999999997</v>
      </c>
      <c r="H199" s="136">
        <v>36464.199999999997</v>
      </c>
      <c r="I199" s="136">
        <v>16280.7</v>
      </c>
      <c r="J199" s="137">
        <f t="shared" si="67"/>
        <v>44.648449712320584</v>
      </c>
    </row>
    <row r="200" spans="1:10" ht="79.2">
      <c r="A200" s="156" t="s">
        <v>617</v>
      </c>
      <c r="B200" s="193" t="s">
        <v>59</v>
      </c>
      <c r="C200" s="79" t="s">
        <v>293</v>
      </c>
      <c r="D200" s="127" t="s">
        <v>291</v>
      </c>
      <c r="E200" s="142"/>
      <c r="F200" s="142"/>
      <c r="G200" s="130">
        <f t="shared" ref="G200:I202" si="90">G201</f>
        <v>50</v>
      </c>
      <c r="H200" s="130">
        <f t="shared" si="90"/>
        <v>50</v>
      </c>
      <c r="I200" s="130">
        <f t="shared" si="90"/>
        <v>14.4</v>
      </c>
      <c r="J200" s="131">
        <f t="shared" si="67"/>
        <v>28.800000000000004</v>
      </c>
    </row>
    <row r="201" spans="1:10" ht="52.8">
      <c r="A201" s="157" t="s">
        <v>618</v>
      </c>
      <c r="B201" s="139" t="s">
        <v>59</v>
      </c>
      <c r="C201" s="95" t="s">
        <v>293</v>
      </c>
      <c r="D201" s="135" t="s">
        <v>292</v>
      </c>
      <c r="E201" s="140"/>
      <c r="F201" s="140"/>
      <c r="G201" s="136">
        <f t="shared" si="90"/>
        <v>50</v>
      </c>
      <c r="H201" s="136">
        <f t="shared" si="90"/>
        <v>50</v>
      </c>
      <c r="I201" s="136">
        <f t="shared" si="90"/>
        <v>14.4</v>
      </c>
      <c r="J201" s="137">
        <f t="shared" si="67"/>
        <v>28.800000000000004</v>
      </c>
    </row>
    <row r="202" spans="1:10">
      <c r="A202" s="138" t="s">
        <v>68</v>
      </c>
      <c r="B202" s="139" t="s">
        <v>59</v>
      </c>
      <c r="C202" s="95" t="s">
        <v>293</v>
      </c>
      <c r="D202" s="135" t="s">
        <v>292</v>
      </c>
      <c r="E202" s="140">
        <v>200</v>
      </c>
      <c r="F202" s="140"/>
      <c r="G202" s="136">
        <f t="shared" si="90"/>
        <v>50</v>
      </c>
      <c r="H202" s="136">
        <f t="shared" si="90"/>
        <v>50</v>
      </c>
      <c r="I202" s="136">
        <f t="shared" si="90"/>
        <v>14.4</v>
      </c>
      <c r="J202" s="137">
        <f t="shared" si="67"/>
        <v>28.800000000000004</v>
      </c>
    </row>
    <row r="203" spans="1:10" ht="26.4">
      <c r="A203" s="138" t="s">
        <v>70</v>
      </c>
      <c r="B203" s="139" t="s">
        <v>59</v>
      </c>
      <c r="C203" s="95" t="s">
        <v>293</v>
      </c>
      <c r="D203" s="135" t="s">
        <v>292</v>
      </c>
      <c r="E203" s="140">
        <v>240</v>
      </c>
      <c r="F203" s="140">
        <v>900100</v>
      </c>
      <c r="G203" s="136">
        <v>50</v>
      </c>
      <c r="H203" s="136">
        <v>50</v>
      </c>
      <c r="I203" s="136">
        <v>14.4</v>
      </c>
      <c r="J203" s="137">
        <f t="shared" ref="J203:J266" si="91">I203/H203*100</f>
        <v>28.800000000000004</v>
      </c>
    </row>
    <row r="204" spans="1:10">
      <c r="A204" s="141" t="s">
        <v>86</v>
      </c>
      <c r="B204" s="193" t="s">
        <v>59</v>
      </c>
      <c r="C204" s="79" t="s">
        <v>358</v>
      </c>
      <c r="D204" s="127"/>
      <c r="E204" s="142"/>
      <c r="F204" s="142"/>
      <c r="G204" s="130">
        <f>G205+G227+G235+G275+G304+G213+G220</f>
        <v>368493.3</v>
      </c>
      <c r="H204" s="130">
        <f>H205+H227+H235+H275+H304+H213+H220</f>
        <v>368493.29999999993</v>
      </c>
      <c r="I204" s="130">
        <f>I205+I227+I235+I275+I304+I213+I220</f>
        <v>95980.799999999988</v>
      </c>
      <c r="J204" s="131">
        <f t="shared" si="91"/>
        <v>26.04682364645436</v>
      </c>
    </row>
    <row r="205" spans="1:10">
      <c r="A205" s="103" t="s">
        <v>87</v>
      </c>
      <c r="B205" s="193" t="s">
        <v>59</v>
      </c>
      <c r="C205" s="79" t="s">
        <v>295</v>
      </c>
      <c r="D205" s="135"/>
      <c r="E205" s="139"/>
      <c r="F205" s="139"/>
      <c r="G205" s="130">
        <f t="shared" ref="G205:H209" si="92">G206</f>
        <v>3677.3</v>
      </c>
      <c r="H205" s="130">
        <f t="shared" si="92"/>
        <v>3677.3</v>
      </c>
      <c r="I205" s="130">
        <f t="shared" ref="I205:I209" si="93">I206</f>
        <v>378.70000000000005</v>
      </c>
      <c r="J205" s="131">
        <f t="shared" si="91"/>
        <v>10.298316699752537</v>
      </c>
    </row>
    <row r="206" spans="1:10">
      <c r="A206" s="145" t="s">
        <v>294</v>
      </c>
      <c r="B206" s="193" t="s">
        <v>59</v>
      </c>
      <c r="C206" s="79" t="s">
        <v>295</v>
      </c>
      <c r="D206" s="127" t="s">
        <v>169</v>
      </c>
      <c r="E206" s="139"/>
      <c r="F206" s="139"/>
      <c r="G206" s="130">
        <f t="shared" si="92"/>
        <v>3677.3</v>
      </c>
      <c r="H206" s="130">
        <f t="shared" si="92"/>
        <v>3677.3</v>
      </c>
      <c r="I206" s="130">
        <f t="shared" si="93"/>
        <v>378.70000000000005</v>
      </c>
      <c r="J206" s="131">
        <f t="shared" si="91"/>
        <v>10.298316699752537</v>
      </c>
    </row>
    <row r="207" spans="1:10" ht="26.4">
      <c r="A207" s="145" t="s">
        <v>795</v>
      </c>
      <c r="B207" s="193" t="s">
        <v>59</v>
      </c>
      <c r="C207" s="79" t="s">
        <v>295</v>
      </c>
      <c r="D207" s="127" t="s">
        <v>174</v>
      </c>
      <c r="E207" s="142"/>
      <c r="F207" s="142"/>
      <c r="G207" s="130">
        <f t="shared" si="92"/>
        <v>3677.3</v>
      </c>
      <c r="H207" s="130">
        <f t="shared" si="92"/>
        <v>3677.3</v>
      </c>
      <c r="I207" s="130">
        <f t="shared" si="93"/>
        <v>378.70000000000005</v>
      </c>
      <c r="J207" s="131">
        <f t="shared" si="91"/>
        <v>10.298316699752537</v>
      </c>
    </row>
    <row r="208" spans="1:10">
      <c r="A208" s="145" t="s">
        <v>729</v>
      </c>
      <c r="B208" s="139" t="s">
        <v>59</v>
      </c>
      <c r="C208" s="95" t="s">
        <v>295</v>
      </c>
      <c r="D208" s="135" t="s">
        <v>296</v>
      </c>
      <c r="E208" s="140"/>
      <c r="F208" s="140"/>
      <c r="G208" s="130">
        <f t="shared" si="92"/>
        <v>3677.3</v>
      </c>
      <c r="H208" s="130">
        <f t="shared" si="92"/>
        <v>3677.3</v>
      </c>
      <c r="I208" s="130">
        <f t="shared" si="93"/>
        <v>378.70000000000005</v>
      </c>
      <c r="J208" s="131">
        <f t="shared" si="91"/>
        <v>10.298316699752537</v>
      </c>
    </row>
    <row r="209" spans="1:10" ht="30.75" customHeight="1">
      <c r="A209" s="145" t="s">
        <v>620</v>
      </c>
      <c r="B209" s="139" t="s">
        <v>59</v>
      </c>
      <c r="C209" s="95" t="s">
        <v>295</v>
      </c>
      <c r="D209" s="135" t="s">
        <v>297</v>
      </c>
      <c r="E209" s="90"/>
      <c r="F209" s="90"/>
      <c r="G209" s="130">
        <f t="shared" si="92"/>
        <v>3677.3</v>
      </c>
      <c r="H209" s="130">
        <f t="shared" si="92"/>
        <v>3677.3</v>
      </c>
      <c r="I209" s="130">
        <f t="shared" si="93"/>
        <v>378.70000000000005</v>
      </c>
      <c r="J209" s="131">
        <f t="shared" si="91"/>
        <v>10.298316699752537</v>
      </c>
    </row>
    <row r="210" spans="1:10">
      <c r="A210" s="138" t="s">
        <v>68</v>
      </c>
      <c r="B210" s="139" t="s">
        <v>59</v>
      </c>
      <c r="C210" s="95" t="s">
        <v>295</v>
      </c>
      <c r="D210" s="135" t="s">
        <v>297</v>
      </c>
      <c r="E210" s="140" t="s">
        <v>69</v>
      </c>
      <c r="F210" s="140"/>
      <c r="G210" s="136">
        <f>G211+G212</f>
        <v>3677.3</v>
      </c>
      <c r="H210" s="136">
        <f>H211+H212</f>
        <v>3677.3</v>
      </c>
      <c r="I210" s="136">
        <f>I211+I212</f>
        <v>378.70000000000005</v>
      </c>
      <c r="J210" s="137">
        <f t="shared" si="91"/>
        <v>10.298316699752537</v>
      </c>
    </row>
    <row r="211" spans="1:10" ht="26.4">
      <c r="A211" s="159" t="s">
        <v>70</v>
      </c>
      <c r="B211" s="139" t="s">
        <v>59</v>
      </c>
      <c r="C211" s="95" t="s">
        <v>295</v>
      </c>
      <c r="D211" s="135" t="s">
        <v>297</v>
      </c>
      <c r="E211" s="140" t="s">
        <v>71</v>
      </c>
      <c r="F211" s="140">
        <v>900303</v>
      </c>
      <c r="G211" s="136">
        <v>3539</v>
      </c>
      <c r="H211" s="136">
        <v>3539</v>
      </c>
      <c r="I211" s="136">
        <v>240.4</v>
      </c>
      <c r="J211" s="137">
        <f t="shared" si="91"/>
        <v>6.7928793444475843</v>
      </c>
    </row>
    <row r="212" spans="1:10" ht="26.4">
      <c r="A212" s="159" t="s">
        <v>70</v>
      </c>
      <c r="B212" s="139" t="s">
        <v>59</v>
      </c>
      <c r="C212" s="95" t="s">
        <v>295</v>
      </c>
      <c r="D212" s="135" t="s">
        <v>297</v>
      </c>
      <c r="E212" s="140" t="s">
        <v>71</v>
      </c>
      <c r="F212" s="140">
        <v>900305</v>
      </c>
      <c r="G212" s="136">
        <v>138.30000000000001</v>
      </c>
      <c r="H212" s="136">
        <v>138.30000000000001</v>
      </c>
      <c r="I212" s="136">
        <v>138.30000000000001</v>
      </c>
      <c r="J212" s="137">
        <f t="shared" si="91"/>
        <v>100</v>
      </c>
    </row>
    <row r="213" spans="1:10">
      <c r="A213" s="101" t="s">
        <v>426</v>
      </c>
      <c r="B213" s="193" t="s">
        <v>59</v>
      </c>
      <c r="C213" s="79" t="s">
        <v>425</v>
      </c>
      <c r="D213" s="127"/>
      <c r="E213" s="142"/>
      <c r="F213" s="142"/>
      <c r="G213" s="130">
        <f t="shared" ref="G213:H218" si="94">G214</f>
        <v>7693.8</v>
      </c>
      <c r="H213" s="130">
        <f t="shared" si="94"/>
        <v>7693.8</v>
      </c>
      <c r="I213" s="130">
        <f t="shared" ref="I213:I215" si="95">I214</f>
        <v>0</v>
      </c>
      <c r="J213" s="131">
        <f t="shared" si="91"/>
        <v>0</v>
      </c>
    </row>
    <row r="214" spans="1:10">
      <c r="A214" s="102" t="s">
        <v>427</v>
      </c>
      <c r="B214" s="193" t="s">
        <v>59</v>
      </c>
      <c r="C214" s="79" t="s">
        <v>425</v>
      </c>
      <c r="D214" s="92" t="s">
        <v>153</v>
      </c>
      <c r="E214" s="142"/>
      <c r="F214" s="142"/>
      <c r="G214" s="130">
        <f t="shared" si="94"/>
        <v>7693.8</v>
      </c>
      <c r="H214" s="130">
        <f t="shared" si="94"/>
        <v>7693.8</v>
      </c>
      <c r="I214" s="130">
        <f t="shared" si="95"/>
        <v>0</v>
      </c>
      <c r="J214" s="131">
        <f t="shared" si="91"/>
        <v>0</v>
      </c>
    </row>
    <row r="215" spans="1:10">
      <c r="A215" s="145" t="s">
        <v>592</v>
      </c>
      <c r="B215" s="193" t="s">
        <v>59</v>
      </c>
      <c r="C215" s="79" t="s">
        <v>425</v>
      </c>
      <c r="D215" s="127" t="s">
        <v>429</v>
      </c>
      <c r="E215" s="142"/>
      <c r="F215" s="142"/>
      <c r="G215" s="130">
        <f t="shared" si="94"/>
        <v>7693.8</v>
      </c>
      <c r="H215" s="130">
        <f t="shared" si="94"/>
        <v>7693.8</v>
      </c>
      <c r="I215" s="130">
        <f t="shared" si="95"/>
        <v>0</v>
      </c>
      <c r="J215" s="131">
        <f t="shared" si="91"/>
        <v>0</v>
      </c>
    </row>
    <row r="216" spans="1:10" ht="26.4">
      <c r="A216" s="154" t="s">
        <v>428</v>
      </c>
      <c r="B216" s="193" t="s">
        <v>59</v>
      </c>
      <c r="C216" s="79" t="s">
        <v>425</v>
      </c>
      <c r="D216" s="127" t="s">
        <v>430</v>
      </c>
      <c r="E216" s="142"/>
      <c r="F216" s="142"/>
      <c r="G216" s="130">
        <f t="shared" si="94"/>
        <v>7693.8</v>
      </c>
      <c r="H216" s="130">
        <f t="shared" si="94"/>
        <v>7693.8</v>
      </c>
      <c r="I216" s="130">
        <f>I217</f>
        <v>0</v>
      </c>
      <c r="J216" s="131">
        <f t="shared" si="91"/>
        <v>0</v>
      </c>
    </row>
    <row r="217" spans="1:10" ht="39.6">
      <c r="A217" s="160" t="s">
        <v>670</v>
      </c>
      <c r="B217" s="139" t="s">
        <v>59</v>
      </c>
      <c r="C217" s="95" t="s">
        <v>425</v>
      </c>
      <c r="D217" s="135" t="s">
        <v>669</v>
      </c>
      <c r="E217" s="140"/>
      <c r="F217" s="140"/>
      <c r="G217" s="136">
        <f t="shared" si="94"/>
        <v>7693.8</v>
      </c>
      <c r="H217" s="136">
        <f t="shared" si="94"/>
        <v>7693.8</v>
      </c>
      <c r="I217" s="136">
        <f t="shared" ref="I217:I218" si="96">I218</f>
        <v>0</v>
      </c>
      <c r="J217" s="137">
        <f t="shared" si="91"/>
        <v>0</v>
      </c>
    </row>
    <row r="218" spans="1:10" ht="26.4">
      <c r="A218" s="138" t="s">
        <v>79</v>
      </c>
      <c r="B218" s="139" t="s">
        <v>59</v>
      </c>
      <c r="C218" s="95" t="s">
        <v>425</v>
      </c>
      <c r="D218" s="135" t="s">
        <v>669</v>
      </c>
      <c r="E218" s="140">
        <v>600</v>
      </c>
      <c r="F218" s="140"/>
      <c r="G218" s="136">
        <f t="shared" si="94"/>
        <v>7693.8</v>
      </c>
      <c r="H218" s="136">
        <f t="shared" si="94"/>
        <v>7693.8</v>
      </c>
      <c r="I218" s="136">
        <f t="shared" si="96"/>
        <v>0</v>
      </c>
      <c r="J218" s="137">
        <f t="shared" si="91"/>
        <v>0</v>
      </c>
    </row>
    <row r="219" spans="1:10">
      <c r="A219" s="138" t="s">
        <v>81</v>
      </c>
      <c r="B219" s="139" t="s">
        <v>59</v>
      </c>
      <c r="C219" s="95" t="s">
        <v>425</v>
      </c>
      <c r="D219" s="135" t="s">
        <v>669</v>
      </c>
      <c r="E219" s="140">
        <v>610</v>
      </c>
      <c r="F219" s="140">
        <v>900100</v>
      </c>
      <c r="G219" s="136">
        <v>7693.8</v>
      </c>
      <c r="H219" s="136">
        <v>7693.8</v>
      </c>
      <c r="I219" s="136">
        <v>0</v>
      </c>
      <c r="J219" s="137">
        <f t="shared" si="91"/>
        <v>0</v>
      </c>
    </row>
    <row r="220" spans="1:10">
      <c r="A220" s="141" t="s">
        <v>447</v>
      </c>
      <c r="B220" s="193" t="s">
        <v>59</v>
      </c>
      <c r="C220" s="79" t="s">
        <v>444</v>
      </c>
      <c r="D220" s="127"/>
      <c r="E220" s="142"/>
      <c r="F220" s="142"/>
      <c r="G220" s="130">
        <f t="shared" ref="G220:H225" si="97">G221</f>
        <v>800</v>
      </c>
      <c r="H220" s="130">
        <f t="shared" si="97"/>
        <v>800</v>
      </c>
      <c r="I220" s="130">
        <f t="shared" ref="I220:I222" si="98">I221</f>
        <v>0</v>
      </c>
      <c r="J220" s="131">
        <f t="shared" si="91"/>
        <v>0</v>
      </c>
    </row>
    <row r="221" spans="1:10">
      <c r="A221" s="102" t="s">
        <v>427</v>
      </c>
      <c r="B221" s="193" t="s">
        <v>59</v>
      </c>
      <c r="C221" s="79" t="s">
        <v>444</v>
      </c>
      <c r="D221" s="92" t="s">
        <v>153</v>
      </c>
      <c r="E221" s="142"/>
      <c r="F221" s="142"/>
      <c r="G221" s="130">
        <f t="shared" si="97"/>
        <v>800</v>
      </c>
      <c r="H221" s="130">
        <f t="shared" si="97"/>
        <v>800</v>
      </c>
      <c r="I221" s="130">
        <f t="shared" si="98"/>
        <v>0</v>
      </c>
      <c r="J221" s="131">
        <f t="shared" si="91"/>
        <v>0</v>
      </c>
    </row>
    <row r="222" spans="1:10">
      <c r="A222" s="141" t="s">
        <v>593</v>
      </c>
      <c r="B222" s="193" t="s">
        <v>59</v>
      </c>
      <c r="C222" s="79" t="s">
        <v>444</v>
      </c>
      <c r="D222" s="127" t="s">
        <v>445</v>
      </c>
      <c r="E222" s="140"/>
      <c r="F222" s="140"/>
      <c r="G222" s="130">
        <f t="shared" si="97"/>
        <v>800</v>
      </c>
      <c r="H222" s="130">
        <f t="shared" si="97"/>
        <v>800</v>
      </c>
      <c r="I222" s="130">
        <f t="shared" si="98"/>
        <v>0</v>
      </c>
      <c r="J222" s="131">
        <f t="shared" si="91"/>
        <v>0</v>
      </c>
    </row>
    <row r="223" spans="1:10">
      <c r="A223" s="161" t="s">
        <v>672</v>
      </c>
      <c r="B223" s="139" t="s">
        <v>59</v>
      </c>
      <c r="C223" s="95" t="s">
        <v>444</v>
      </c>
      <c r="D223" s="127" t="s">
        <v>671</v>
      </c>
      <c r="E223" s="140"/>
      <c r="F223" s="140"/>
      <c r="G223" s="130">
        <f t="shared" si="97"/>
        <v>800</v>
      </c>
      <c r="H223" s="130">
        <f t="shared" si="97"/>
        <v>800</v>
      </c>
      <c r="I223" s="130">
        <f t="shared" ref="I223:I225" si="99">I224</f>
        <v>0</v>
      </c>
      <c r="J223" s="131">
        <f t="shared" si="91"/>
        <v>0</v>
      </c>
    </row>
    <row r="224" spans="1:10">
      <c r="A224" s="159" t="s">
        <v>693</v>
      </c>
      <c r="B224" s="139" t="s">
        <v>59</v>
      </c>
      <c r="C224" s="95" t="s">
        <v>444</v>
      </c>
      <c r="D224" s="135" t="s">
        <v>692</v>
      </c>
      <c r="E224" s="140"/>
      <c r="F224" s="140"/>
      <c r="G224" s="136">
        <f t="shared" si="97"/>
        <v>800</v>
      </c>
      <c r="H224" s="136">
        <f t="shared" si="97"/>
        <v>800</v>
      </c>
      <c r="I224" s="136">
        <f t="shared" si="99"/>
        <v>0</v>
      </c>
      <c r="J224" s="137">
        <f t="shared" si="91"/>
        <v>0</v>
      </c>
    </row>
    <row r="225" spans="1:10" ht="26.4">
      <c r="A225" s="138" t="s">
        <v>79</v>
      </c>
      <c r="B225" s="139" t="s">
        <v>59</v>
      </c>
      <c r="C225" s="95" t="s">
        <v>444</v>
      </c>
      <c r="D225" s="135" t="s">
        <v>692</v>
      </c>
      <c r="E225" s="140">
        <v>600</v>
      </c>
      <c r="F225" s="140"/>
      <c r="G225" s="136">
        <f t="shared" si="97"/>
        <v>800</v>
      </c>
      <c r="H225" s="136">
        <f t="shared" si="97"/>
        <v>800</v>
      </c>
      <c r="I225" s="136">
        <f t="shared" si="99"/>
        <v>0</v>
      </c>
      <c r="J225" s="137">
        <f t="shared" si="91"/>
        <v>0</v>
      </c>
    </row>
    <row r="226" spans="1:10">
      <c r="A226" s="138" t="s">
        <v>81</v>
      </c>
      <c r="B226" s="139" t="s">
        <v>59</v>
      </c>
      <c r="C226" s="95" t="s">
        <v>444</v>
      </c>
      <c r="D226" s="135" t="s">
        <v>692</v>
      </c>
      <c r="E226" s="140">
        <v>610</v>
      </c>
      <c r="F226" s="140">
        <v>900100</v>
      </c>
      <c r="G226" s="136">
        <v>800</v>
      </c>
      <c r="H226" s="136">
        <v>800</v>
      </c>
      <c r="I226" s="136">
        <v>0</v>
      </c>
      <c r="J226" s="137">
        <f t="shared" si="91"/>
        <v>0</v>
      </c>
    </row>
    <row r="227" spans="1:10">
      <c r="A227" s="101" t="s">
        <v>88</v>
      </c>
      <c r="B227" s="193" t="s">
        <v>59</v>
      </c>
      <c r="C227" s="79" t="s">
        <v>298</v>
      </c>
      <c r="D227" s="135"/>
      <c r="E227" s="140"/>
      <c r="F227" s="140"/>
      <c r="G227" s="130">
        <f t="shared" ref="G227:H230" si="100">G228</f>
        <v>1410.1999999999998</v>
      </c>
      <c r="H227" s="130">
        <f t="shared" si="100"/>
        <v>1410.1999999999998</v>
      </c>
      <c r="I227" s="130">
        <f t="shared" ref="I227" si="101">I228</f>
        <v>352.5</v>
      </c>
      <c r="J227" s="131">
        <f t="shared" si="91"/>
        <v>24.996454403630693</v>
      </c>
    </row>
    <row r="228" spans="1:10">
      <c r="A228" s="133" t="s">
        <v>424</v>
      </c>
      <c r="B228" s="193" t="s">
        <v>59</v>
      </c>
      <c r="C228" s="79" t="s">
        <v>298</v>
      </c>
      <c r="D228" s="127" t="s">
        <v>169</v>
      </c>
      <c r="E228" s="90"/>
      <c r="F228" s="90"/>
      <c r="G228" s="130">
        <f t="shared" si="100"/>
        <v>1410.1999999999998</v>
      </c>
      <c r="H228" s="130">
        <f t="shared" si="100"/>
        <v>1410.1999999999998</v>
      </c>
      <c r="I228" s="130">
        <f>I229</f>
        <v>352.5</v>
      </c>
      <c r="J228" s="131">
        <f t="shared" si="91"/>
        <v>24.996454403630693</v>
      </c>
    </row>
    <row r="229" spans="1:10">
      <c r="A229" s="141" t="s">
        <v>417</v>
      </c>
      <c r="B229" s="193" t="s">
        <v>59</v>
      </c>
      <c r="C229" s="79" t="s">
        <v>298</v>
      </c>
      <c r="D229" s="127" t="s">
        <v>416</v>
      </c>
      <c r="E229" s="140"/>
      <c r="F229" s="140"/>
      <c r="G229" s="130">
        <f t="shared" si="100"/>
        <v>1410.1999999999998</v>
      </c>
      <c r="H229" s="130">
        <f t="shared" si="100"/>
        <v>1410.1999999999998</v>
      </c>
      <c r="I229" s="130">
        <f t="shared" ref="I229:I230" si="102">I230</f>
        <v>352.5</v>
      </c>
      <c r="J229" s="131">
        <f t="shared" si="91"/>
        <v>24.996454403630693</v>
      </c>
    </row>
    <row r="230" spans="1:10" ht="26.4">
      <c r="A230" s="156" t="s">
        <v>623</v>
      </c>
      <c r="B230" s="193" t="s">
        <v>59</v>
      </c>
      <c r="C230" s="79" t="s">
        <v>298</v>
      </c>
      <c r="D230" s="127" t="s">
        <v>730</v>
      </c>
      <c r="E230" s="142"/>
      <c r="F230" s="142"/>
      <c r="G230" s="130">
        <f t="shared" si="100"/>
        <v>1410.1999999999998</v>
      </c>
      <c r="H230" s="130">
        <f t="shared" si="100"/>
        <v>1410.1999999999998</v>
      </c>
      <c r="I230" s="130">
        <f t="shared" si="102"/>
        <v>352.5</v>
      </c>
      <c r="J230" s="131">
        <f t="shared" si="91"/>
        <v>24.996454403630693</v>
      </c>
    </row>
    <row r="231" spans="1:10" ht="39.6">
      <c r="A231" s="157" t="s">
        <v>624</v>
      </c>
      <c r="B231" s="139" t="s">
        <v>59</v>
      </c>
      <c r="C231" s="95" t="s">
        <v>298</v>
      </c>
      <c r="D231" s="135" t="s">
        <v>731</v>
      </c>
      <c r="E231" s="90"/>
      <c r="F231" s="90"/>
      <c r="G231" s="136">
        <f t="shared" ref="G231:I231" si="103">G232</f>
        <v>1410.1999999999998</v>
      </c>
      <c r="H231" s="136">
        <f t="shared" si="103"/>
        <v>1410.1999999999998</v>
      </c>
      <c r="I231" s="136">
        <f t="shared" si="103"/>
        <v>352.5</v>
      </c>
      <c r="J231" s="137">
        <f t="shared" si="91"/>
        <v>24.996454403630693</v>
      </c>
    </row>
    <row r="232" spans="1:10">
      <c r="A232" s="138" t="s">
        <v>68</v>
      </c>
      <c r="B232" s="139" t="s">
        <v>59</v>
      </c>
      <c r="C232" s="95" t="s">
        <v>298</v>
      </c>
      <c r="D232" s="135" t="s">
        <v>731</v>
      </c>
      <c r="E232" s="140" t="s">
        <v>69</v>
      </c>
      <c r="F232" s="140"/>
      <c r="G232" s="136">
        <f>G233+G234</f>
        <v>1410.1999999999998</v>
      </c>
      <c r="H232" s="136">
        <f>H233+H234</f>
        <v>1410.1999999999998</v>
      </c>
      <c r="I232" s="136">
        <f>I233+I234</f>
        <v>352.5</v>
      </c>
      <c r="J232" s="137">
        <f t="shared" si="91"/>
        <v>24.996454403630693</v>
      </c>
    </row>
    <row r="233" spans="1:10" ht="26.4">
      <c r="A233" s="138" t="s">
        <v>70</v>
      </c>
      <c r="B233" s="139" t="s">
        <v>59</v>
      </c>
      <c r="C233" s="95" t="s">
        <v>298</v>
      </c>
      <c r="D233" s="135" t="s">
        <v>731</v>
      </c>
      <c r="E233" s="140" t="s">
        <v>71</v>
      </c>
      <c r="F233" s="140">
        <v>900302</v>
      </c>
      <c r="G233" s="136">
        <v>1143.5999999999999</v>
      </c>
      <c r="H233" s="136">
        <v>1143.5999999999999</v>
      </c>
      <c r="I233" s="136">
        <v>115</v>
      </c>
      <c r="J233" s="137">
        <f t="shared" si="91"/>
        <v>10.055963623644631</v>
      </c>
    </row>
    <row r="234" spans="1:10" ht="26.4">
      <c r="A234" s="138" t="s">
        <v>70</v>
      </c>
      <c r="B234" s="139" t="s">
        <v>59</v>
      </c>
      <c r="C234" s="95" t="s">
        <v>298</v>
      </c>
      <c r="D234" s="135" t="s">
        <v>731</v>
      </c>
      <c r="E234" s="140" t="s">
        <v>71</v>
      </c>
      <c r="F234" s="140">
        <v>900100</v>
      </c>
      <c r="G234" s="136">
        <v>266.60000000000002</v>
      </c>
      <c r="H234" s="136">
        <v>266.60000000000002</v>
      </c>
      <c r="I234" s="136">
        <v>237.5</v>
      </c>
      <c r="J234" s="137">
        <f t="shared" si="91"/>
        <v>89.0847711927982</v>
      </c>
    </row>
    <row r="235" spans="1:10">
      <c r="A235" s="101" t="s">
        <v>89</v>
      </c>
      <c r="B235" s="193" t="s">
        <v>59</v>
      </c>
      <c r="C235" s="79" t="s">
        <v>299</v>
      </c>
      <c r="D235" s="135"/>
      <c r="E235" s="140"/>
      <c r="F235" s="140"/>
      <c r="G235" s="130">
        <f>G236+G257</f>
        <v>337921.2</v>
      </c>
      <c r="H235" s="130">
        <f>H236+H257</f>
        <v>337921.19999999995</v>
      </c>
      <c r="I235" s="130">
        <f t="shared" ref="I235" si="104">I236+I257</f>
        <v>92887.7</v>
      </c>
      <c r="J235" s="131">
        <f t="shared" si="91"/>
        <v>27.487976486825929</v>
      </c>
    </row>
    <row r="236" spans="1:10" ht="26.4">
      <c r="A236" s="133" t="s">
        <v>216</v>
      </c>
      <c r="B236" s="193" t="s">
        <v>59</v>
      </c>
      <c r="C236" s="79" t="s">
        <v>299</v>
      </c>
      <c r="D236" s="127" t="s">
        <v>188</v>
      </c>
      <c r="E236" s="96"/>
      <c r="F236" s="96"/>
      <c r="G236" s="130">
        <f>G237</f>
        <v>286245.40000000002</v>
      </c>
      <c r="H236" s="130">
        <f>H237</f>
        <v>286245.39999999997</v>
      </c>
      <c r="I236" s="130">
        <f t="shared" ref="I236:I237" si="105">I237</f>
        <v>88866</v>
      </c>
      <c r="J236" s="131">
        <f t="shared" si="91"/>
        <v>31.045389725040128</v>
      </c>
    </row>
    <row r="237" spans="1:10">
      <c r="A237" s="133" t="s">
        <v>217</v>
      </c>
      <c r="B237" s="193" t="s">
        <v>59</v>
      </c>
      <c r="C237" s="79" t="s">
        <v>299</v>
      </c>
      <c r="D237" s="127" t="s">
        <v>222</v>
      </c>
      <c r="E237" s="96"/>
      <c r="F237" s="96"/>
      <c r="G237" s="130">
        <f>G238</f>
        <v>286245.40000000002</v>
      </c>
      <c r="H237" s="130">
        <f>H238</f>
        <v>286245.39999999997</v>
      </c>
      <c r="I237" s="130">
        <f t="shared" si="105"/>
        <v>88866</v>
      </c>
      <c r="J237" s="131">
        <f t="shared" si="91"/>
        <v>31.045389725040128</v>
      </c>
    </row>
    <row r="238" spans="1:10" ht="28.5" customHeight="1">
      <c r="A238" s="156" t="s">
        <v>641</v>
      </c>
      <c r="B238" s="193" t="s">
        <v>59</v>
      </c>
      <c r="C238" s="79" t="s">
        <v>299</v>
      </c>
      <c r="D238" s="127" t="s">
        <v>640</v>
      </c>
      <c r="E238" s="142"/>
      <c r="F238" s="142"/>
      <c r="G238" s="130">
        <f>G239+G242+G245+G248+G254+G251</f>
        <v>286245.40000000002</v>
      </c>
      <c r="H238" s="130">
        <f>H239+H242+H245+H248+H254+H251</f>
        <v>286245.39999999997</v>
      </c>
      <c r="I238" s="130">
        <f t="shared" ref="I238" si="106">I239+I242+I245+I248+I254+I251</f>
        <v>88866</v>
      </c>
      <c r="J238" s="131">
        <f t="shared" si="91"/>
        <v>31.045389725040128</v>
      </c>
    </row>
    <row r="239" spans="1:10" ht="26.4">
      <c r="A239" s="157" t="s">
        <v>728</v>
      </c>
      <c r="B239" s="139" t="s">
        <v>59</v>
      </c>
      <c r="C239" s="95" t="s">
        <v>299</v>
      </c>
      <c r="D239" s="135" t="s">
        <v>727</v>
      </c>
      <c r="E239" s="140"/>
      <c r="F239" s="140"/>
      <c r="G239" s="136">
        <f t="shared" ref="G239:I240" si="107">G240</f>
        <v>98359</v>
      </c>
      <c r="H239" s="136">
        <f t="shared" si="107"/>
        <v>98359</v>
      </c>
      <c r="I239" s="136">
        <f t="shared" si="107"/>
        <v>3872.6</v>
      </c>
      <c r="J239" s="137">
        <f t="shared" si="91"/>
        <v>3.9372096096950964</v>
      </c>
    </row>
    <row r="240" spans="1:10">
      <c r="A240" s="138" t="s">
        <v>68</v>
      </c>
      <c r="B240" s="139" t="s">
        <v>59</v>
      </c>
      <c r="C240" s="95" t="s">
        <v>299</v>
      </c>
      <c r="D240" s="135" t="s">
        <v>727</v>
      </c>
      <c r="E240" s="140">
        <v>200</v>
      </c>
      <c r="F240" s="140"/>
      <c r="G240" s="136">
        <f>G241</f>
        <v>98359</v>
      </c>
      <c r="H240" s="136">
        <f>H241</f>
        <v>98359</v>
      </c>
      <c r="I240" s="136">
        <f t="shared" si="107"/>
        <v>3872.6</v>
      </c>
      <c r="J240" s="137">
        <f t="shared" si="91"/>
        <v>3.9372096096950964</v>
      </c>
    </row>
    <row r="241" spans="1:10" ht="26.4">
      <c r="A241" s="138" t="s">
        <v>70</v>
      </c>
      <c r="B241" s="139" t="s">
        <v>59</v>
      </c>
      <c r="C241" s="95" t="s">
        <v>299</v>
      </c>
      <c r="D241" s="135" t="s">
        <v>727</v>
      </c>
      <c r="E241" s="140">
        <v>240</v>
      </c>
      <c r="F241" s="140">
        <v>900810</v>
      </c>
      <c r="G241" s="136">
        <v>98359</v>
      </c>
      <c r="H241" s="136">
        <v>98359</v>
      </c>
      <c r="I241" s="136">
        <v>3872.6</v>
      </c>
      <c r="J241" s="137">
        <f t="shared" si="91"/>
        <v>3.9372096096950964</v>
      </c>
    </row>
    <row r="242" spans="1:10" ht="26.4">
      <c r="A242" s="157" t="s">
        <v>218</v>
      </c>
      <c r="B242" s="139" t="s">
        <v>59</v>
      </c>
      <c r="C242" s="95" t="s">
        <v>299</v>
      </c>
      <c r="D242" s="135" t="s">
        <v>639</v>
      </c>
      <c r="E242" s="90"/>
      <c r="F242" s="90"/>
      <c r="G242" s="136">
        <f t="shared" ref="G242:H243" si="108">G243</f>
        <v>151544.6</v>
      </c>
      <c r="H242" s="136">
        <f t="shared" si="108"/>
        <v>159374.1</v>
      </c>
      <c r="I242" s="136">
        <f t="shared" ref="I242:I243" si="109">I243</f>
        <v>81825</v>
      </c>
      <c r="J242" s="137">
        <f t="shared" si="91"/>
        <v>51.341466398869073</v>
      </c>
    </row>
    <row r="243" spans="1:10">
      <c r="A243" s="138" t="s">
        <v>68</v>
      </c>
      <c r="B243" s="139" t="s">
        <v>59</v>
      </c>
      <c r="C243" s="95" t="s">
        <v>299</v>
      </c>
      <c r="D243" s="135" t="s">
        <v>639</v>
      </c>
      <c r="E243" s="140">
        <v>200</v>
      </c>
      <c r="F243" s="140"/>
      <c r="G243" s="136">
        <f t="shared" si="108"/>
        <v>151544.6</v>
      </c>
      <c r="H243" s="136">
        <f t="shared" si="108"/>
        <v>159374.1</v>
      </c>
      <c r="I243" s="136">
        <f t="shared" si="109"/>
        <v>81825</v>
      </c>
      <c r="J243" s="137">
        <f t="shared" si="91"/>
        <v>51.341466398869073</v>
      </c>
    </row>
    <row r="244" spans="1:10" ht="26.4">
      <c r="A244" s="138" t="s">
        <v>70</v>
      </c>
      <c r="B244" s="139" t="s">
        <v>59</v>
      </c>
      <c r="C244" s="95" t="s">
        <v>299</v>
      </c>
      <c r="D244" s="135" t="s">
        <v>639</v>
      </c>
      <c r="E244" s="140">
        <v>240</v>
      </c>
      <c r="F244" s="140">
        <v>900810</v>
      </c>
      <c r="G244" s="136">
        <v>151544.6</v>
      </c>
      <c r="H244" s="136">
        <v>159374.1</v>
      </c>
      <c r="I244" s="136">
        <v>81825</v>
      </c>
      <c r="J244" s="137">
        <f t="shared" si="91"/>
        <v>51.341466398869073</v>
      </c>
    </row>
    <row r="245" spans="1:10" ht="39.6">
      <c r="A245" s="157" t="s">
        <v>219</v>
      </c>
      <c r="B245" s="139" t="s">
        <v>59</v>
      </c>
      <c r="C245" s="95" t="s">
        <v>299</v>
      </c>
      <c r="D245" s="135" t="s">
        <v>638</v>
      </c>
      <c r="E245" s="90"/>
      <c r="F245" s="90"/>
      <c r="G245" s="136">
        <f t="shared" ref="G245:H246" si="110">G246</f>
        <v>1500</v>
      </c>
      <c r="H245" s="136">
        <f t="shared" si="110"/>
        <v>1500</v>
      </c>
      <c r="I245" s="136">
        <f t="shared" ref="I245:I246" si="111">I246</f>
        <v>277.39999999999998</v>
      </c>
      <c r="J245" s="137">
        <f t="shared" si="91"/>
        <v>18.493333333333332</v>
      </c>
    </row>
    <row r="246" spans="1:10">
      <c r="A246" s="138" t="s">
        <v>68</v>
      </c>
      <c r="B246" s="139" t="s">
        <v>59</v>
      </c>
      <c r="C246" s="95" t="s">
        <v>299</v>
      </c>
      <c r="D246" s="135" t="s">
        <v>638</v>
      </c>
      <c r="E246" s="140">
        <v>200</v>
      </c>
      <c r="F246" s="140"/>
      <c r="G246" s="136">
        <f t="shared" si="110"/>
        <v>1500</v>
      </c>
      <c r="H246" s="136">
        <f t="shared" si="110"/>
        <v>1500</v>
      </c>
      <c r="I246" s="136">
        <f t="shared" si="111"/>
        <v>277.39999999999998</v>
      </c>
      <c r="J246" s="137">
        <f t="shared" si="91"/>
        <v>18.493333333333332</v>
      </c>
    </row>
    <row r="247" spans="1:10" ht="26.4">
      <c r="A247" s="138" t="s">
        <v>70</v>
      </c>
      <c r="B247" s="139" t="s">
        <v>59</v>
      </c>
      <c r="C247" s="95" t="s">
        <v>299</v>
      </c>
      <c r="D247" s="135" t="s">
        <v>638</v>
      </c>
      <c r="E247" s="140">
        <v>240</v>
      </c>
      <c r="F247" s="140">
        <v>900810</v>
      </c>
      <c r="G247" s="136">
        <v>1500</v>
      </c>
      <c r="H247" s="136">
        <v>1500</v>
      </c>
      <c r="I247" s="136">
        <v>277.39999999999998</v>
      </c>
      <c r="J247" s="137">
        <f t="shared" si="91"/>
        <v>18.493333333333332</v>
      </c>
    </row>
    <row r="248" spans="1:10" ht="26.4">
      <c r="A248" s="157" t="s">
        <v>220</v>
      </c>
      <c r="B248" s="139" t="s">
        <v>59</v>
      </c>
      <c r="C248" s="95" t="s">
        <v>299</v>
      </c>
      <c r="D248" s="135" t="s">
        <v>637</v>
      </c>
      <c r="E248" s="90"/>
      <c r="F248" s="90"/>
      <c r="G248" s="136">
        <f>G249</f>
        <v>10000</v>
      </c>
      <c r="H248" s="136">
        <f>H249</f>
        <v>10000</v>
      </c>
      <c r="I248" s="136">
        <f t="shared" ref="I248:I249" si="112">I249</f>
        <v>2288.4</v>
      </c>
      <c r="J248" s="137">
        <f t="shared" si="91"/>
        <v>22.884</v>
      </c>
    </row>
    <row r="249" spans="1:10">
      <c r="A249" s="138" t="s">
        <v>68</v>
      </c>
      <c r="B249" s="139" t="s">
        <v>59</v>
      </c>
      <c r="C249" s="95" t="s">
        <v>299</v>
      </c>
      <c r="D249" s="135" t="s">
        <v>637</v>
      </c>
      <c r="E249" s="140">
        <v>200</v>
      </c>
      <c r="F249" s="140"/>
      <c r="G249" s="136">
        <f>G250</f>
        <v>10000</v>
      </c>
      <c r="H249" s="136">
        <f>H250</f>
        <v>10000</v>
      </c>
      <c r="I249" s="136">
        <f t="shared" si="112"/>
        <v>2288.4</v>
      </c>
      <c r="J249" s="137">
        <f t="shared" si="91"/>
        <v>22.884</v>
      </c>
    </row>
    <row r="250" spans="1:10" ht="26.4">
      <c r="A250" s="138" t="s">
        <v>70</v>
      </c>
      <c r="B250" s="139" t="s">
        <v>59</v>
      </c>
      <c r="C250" s="95" t="s">
        <v>299</v>
      </c>
      <c r="D250" s="135" t="s">
        <v>637</v>
      </c>
      <c r="E250" s="140">
        <v>240</v>
      </c>
      <c r="F250" s="140">
        <v>900810</v>
      </c>
      <c r="G250" s="136">
        <v>10000</v>
      </c>
      <c r="H250" s="136">
        <v>10000</v>
      </c>
      <c r="I250" s="136">
        <v>2288.4</v>
      </c>
      <c r="J250" s="137">
        <f t="shared" si="91"/>
        <v>22.884</v>
      </c>
    </row>
    <row r="251" spans="1:10" ht="26.4">
      <c r="A251" s="157" t="s">
        <v>762</v>
      </c>
      <c r="B251" s="139" t="s">
        <v>59</v>
      </c>
      <c r="C251" s="95" t="s">
        <v>299</v>
      </c>
      <c r="D251" s="135" t="s">
        <v>763</v>
      </c>
      <c r="E251" s="140"/>
      <c r="F251" s="140"/>
      <c r="G251" s="136">
        <f>G252</f>
        <v>2795</v>
      </c>
      <c r="H251" s="136">
        <f>H252</f>
        <v>580.6</v>
      </c>
      <c r="I251" s="136">
        <f t="shared" ref="G251:I252" si="113">I252</f>
        <v>575.1</v>
      </c>
      <c r="J251" s="137">
        <f t="shared" si="91"/>
        <v>99.052704099207716</v>
      </c>
    </row>
    <row r="252" spans="1:10">
      <c r="A252" s="138" t="s">
        <v>68</v>
      </c>
      <c r="B252" s="139" t="s">
        <v>59</v>
      </c>
      <c r="C252" s="95" t="s">
        <v>299</v>
      </c>
      <c r="D252" s="135" t="s">
        <v>763</v>
      </c>
      <c r="E252" s="140" t="s">
        <v>69</v>
      </c>
      <c r="F252" s="140"/>
      <c r="G252" s="136">
        <f t="shared" si="113"/>
        <v>2795</v>
      </c>
      <c r="H252" s="136">
        <f t="shared" si="113"/>
        <v>580.6</v>
      </c>
      <c r="I252" s="136">
        <f t="shared" si="113"/>
        <v>575.1</v>
      </c>
      <c r="J252" s="137">
        <f t="shared" si="91"/>
        <v>99.052704099207716</v>
      </c>
    </row>
    <row r="253" spans="1:10" ht="26.4">
      <c r="A253" s="138" t="s">
        <v>70</v>
      </c>
      <c r="B253" s="139" t="s">
        <v>59</v>
      </c>
      <c r="C253" s="95" t="s">
        <v>299</v>
      </c>
      <c r="D253" s="135" t="s">
        <v>763</v>
      </c>
      <c r="E253" s="140" t="s">
        <v>71</v>
      </c>
      <c r="F253" s="140">
        <v>900810</v>
      </c>
      <c r="G253" s="136">
        <v>2795</v>
      </c>
      <c r="H253" s="136">
        <v>580.6</v>
      </c>
      <c r="I253" s="136">
        <v>575.1</v>
      </c>
      <c r="J253" s="137">
        <f t="shared" si="91"/>
        <v>99.052704099207716</v>
      </c>
    </row>
    <row r="254" spans="1:10">
      <c r="A254" s="157" t="s">
        <v>221</v>
      </c>
      <c r="B254" s="139" t="s">
        <v>59</v>
      </c>
      <c r="C254" s="95" t="s">
        <v>299</v>
      </c>
      <c r="D254" s="135" t="s">
        <v>636</v>
      </c>
      <c r="E254" s="140"/>
      <c r="F254" s="140"/>
      <c r="G254" s="136">
        <f t="shared" ref="G254:I255" si="114">G255</f>
        <v>22046.799999999999</v>
      </c>
      <c r="H254" s="136">
        <f t="shared" si="114"/>
        <v>16431.7</v>
      </c>
      <c r="I254" s="136">
        <f t="shared" si="114"/>
        <v>27.5</v>
      </c>
      <c r="J254" s="137">
        <f t="shared" si="91"/>
        <v>0.16735943329052988</v>
      </c>
    </row>
    <row r="255" spans="1:10">
      <c r="A255" s="138" t="s">
        <v>68</v>
      </c>
      <c r="B255" s="139" t="s">
        <v>59</v>
      </c>
      <c r="C255" s="95" t="s">
        <v>299</v>
      </c>
      <c r="D255" s="135" t="s">
        <v>636</v>
      </c>
      <c r="E255" s="140">
        <v>200</v>
      </c>
      <c r="F255" s="140"/>
      <c r="G255" s="136">
        <f>G256</f>
        <v>22046.799999999999</v>
      </c>
      <c r="H255" s="136">
        <f>H256</f>
        <v>16431.7</v>
      </c>
      <c r="I255" s="136">
        <f t="shared" si="114"/>
        <v>27.5</v>
      </c>
      <c r="J255" s="137">
        <f t="shared" si="91"/>
        <v>0.16735943329052988</v>
      </c>
    </row>
    <row r="256" spans="1:10" ht="26.4">
      <c r="A256" s="138" t="s">
        <v>70</v>
      </c>
      <c r="B256" s="139" t="s">
        <v>59</v>
      </c>
      <c r="C256" s="95" t="s">
        <v>299</v>
      </c>
      <c r="D256" s="135" t="s">
        <v>636</v>
      </c>
      <c r="E256" s="140">
        <v>240</v>
      </c>
      <c r="F256" s="140">
        <v>900810</v>
      </c>
      <c r="G256" s="136">
        <v>22046.799999999999</v>
      </c>
      <c r="H256" s="136">
        <v>16431.7</v>
      </c>
      <c r="I256" s="136">
        <v>27.5</v>
      </c>
      <c r="J256" s="137">
        <f t="shared" si="91"/>
        <v>0.16735943329052988</v>
      </c>
    </row>
    <row r="257" spans="1:10" s="107" customFormat="1" ht="26.4">
      <c r="A257" s="141" t="s">
        <v>224</v>
      </c>
      <c r="B257" s="193" t="s">
        <v>59</v>
      </c>
      <c r="C257" s="79" t="s">
        <v>299</v>
      </c>
      <c r="D257" s="127" t="s">
        <v>225</v>
      </c>
      <c r="E257" s="142"/>
      <c r="F257" s="142"/>
      <c r="G257" s="130">
        <f>G258</f>
        <v>51675.8</v>
      </c>
      <c r="H257" s="130">
        <f>H258</f>
        <v>51675.8</v>
      </c>
      <c r="I257" s="130">
        <f t="shared" ref="I257" si="115">I258</f>
        <v>4021.7000000000003</v>
      </c>
      <c r="J257" s="131">
        <f t="shared" si="91"/>
        <v>7.7825597281512824</v>
      </c>
    </row>
    <row r="258" spans="1:10" s="107" customFormat="1" ht="39.6">
      <c r="A258" s="132" t="s">
        <v>642</v>
      </c>
      <c r="B258" s="193" t="s">
        <v>59</v>
      </c>
      <c r="C258" s="79" t="s">
        <v>299</v>
      </c>
      <c r="D258" s="127" t="s">
        <v>231</v>
      </c>
      <c r="E258" s="142"/>
      <c r="F258" s="142"/>
      <c r="G258" s="130">
        <f>G259+G263</f>
        <v>51675.8</v>
      </c>
      <c r="H258" s="130">
        <f>H259+H263</f>
        <v>51675.8</v>
      </c>
      <c r="I258" s="130">
        <f>I259+I263</f>
        <v>4021.7000000000003</v>
      </c>
      <c r="J258" s="131">
        <f t="shared" si="91"/>
        <v>7.7825597281512824</v>
      </c>
    </row>
    <row r="259" spans="1:10" s="107" customFormat="1">
      <c r="A259" s="141" t="s">
        <v>192</v>
      </c>
      <c r="B259" s="193" t="s">
        <v>59</v>
      </c>
      <c r="C259" s="79" t="s">
        <v>299</v>
      </c>
      <c r="D259" s="127" t="s">
        <v>646</v>
      </c>
      <c r="E259" s="142"/>
      <c r="F259" s="142"/>
      <c r="G259" s="130">
        <f>+G260</f>
        <v>16074.7</v>
      </c>
      <c r="H259" s="130">
        <f>+H260</f>
        <v>16074.7</v>
      </c>
      <c r="I259" s="130">
        <f t="shared" ref="I259" si="116">+I260</f>
        <v>0</v>
      </c>
      <c r="J259" s="131">
        <f t="shared" si="91"/>
        <v>0</v>
      </c>
    </row>
    <row r="260" spans="1:10">
      <c r="A260" s="138" t="s">
        <v>423</v>
      </c>
      <c r="B260" s="139" t="s">
        <v>59</v>
      </c>
      <c r="C260" s="95" t="s">
        <v>299</v>
      </c>
      <c r="D260" s="135" t="s">
        <v>737</v>
      </c>
      <c r="E260" s="140"/>
      <c r="F260" s="140"/>
      <c r="G260" s="136">
        <f>G261</f>
        <v>16074.7</v>
      </c>
      <c r="H260" s="136">
        <f>H261</f>
        <v>16074.7</v>
      </c>
      <c r="I260" s="136">
        <f t="shared" ref="I260:I261" si="117">I261</f>
        <v>0</v>
      </c>
      <c r="J260" s="137">
        <f t="shared" si="91"/>
        <v>0</v>
      </c>
    </row>
    <row r="261" spans="1:10">
      <c r="A261" s="138" t="s">
        <v>68</v>
      </c>
      <c r="B261" s="139" t="s">
        <v>59</v>
      </c>
      <c r="C261" s="95" t="s">
        <v>299</v>
      </c>
      <c r="D261" s="135" t="s">
        <v>737</v>
      </c>
      <c r="E261" s="140">
        <v>200</v>
      </c>
      <c r="F261" s="140"/>
      <c r="G261" s="136">
        <f>G262</f>
        <v>16074.7</v>
      </c>
      <c r="H261" s="136">
        <f>H262</f>
        <v>16074.7</v>
      </c>
      <c r="I261" s="136">
        <f t="shared" si="117"/>
        <v>0</v>
      </c>
      <c r="J261" s="137">
        <f t="shared" si="91"/>
        <v>0</v>
      </c>
    </row>
    <row r="262" spans="1:10" ht="26.4">
      <c r="A262" s="138" t="s">
        <v>70</v>
      </c>
      <c r="B262" s="139" t="s">
        <v>59</v>
      </c>
      <c r="C262" s="95" t="s">
        <v>299</v>
      </c>
      <c r="D262" s="135" t="s">
        <v>737</v>
      </c>
      <c r="E262" s="140">
        <v>240</v>
      </c>
      <c r="F262" s="140">
        <v>900810</v>
      </c>
      <c r="G262" s="136">
        <v>16074.7</v>
      </c>
      <c r="H262" s="136">
        <v>16074.7</v>
      </c>
      <c r="I262" s="136">
        <v>0</v>
      </c>
      <c r="J262" s="137">
        <f t="shared" si="91"/>
        <v>0</v>
      </c>
    </row>
    <row r="263" spans="1:10" s="107" customFormat="1" ht="26.4">
      <c r="A263" s="146" t="s">
        <v>648</v>
      </c>
      <c r="B263" s="193" t="s">
        <v>59</v>
      </c>
      <c r="C263" s="79" t="s">
        <v>299</v>
      </c>
      <c r="D263" s="127" t="s">
        <v>232</v>
      </c>
      <c r="E263" s="142"/>
      <c r="F263" s="142"/>
      <c r="G263" s="130">
        <f>G264+G272+G269</f>
        <v>35601.1</v>
      </c>
      <c r="H263" s="130">
        <f>H264+H272+H269</f>
        <v>35601.1</v>
      </c>
      <c r="I263" s="130">
        <f t="shared" ref="I263" si="118">I264+I272+I269</f>
        <v>4021.7000000000003</v>
      </c>
      <c r="J263" s="131">
        <f t="shared" si="91"/>
        <v>11.296561061315522</v>
      </c>
    </row>
    <row r="264" spans="1:10">
      <c r="A264" s="147" t="s">
        <v>674</v>
      </c>
      <c r="B264" s="139" t="s">
        <v>59</v>
      </c>
      <c r="C264" s="95" t="s">
        <v>299</v>
      </c>
      <c r="D264" s="135" t="s">
        <v>647</v>
      </c>
      <c r="E264" s="140"/>
      <c r="F264" s="140"/>
      <c r="G264" s="136">
        <f>G265+G267</f>
        <v>4800</v>
      </c>
      <c r="H264" s="136">
        <f>H265+H267</f>
        <v>4800</v>
      </c>
      <c r="I264" s="136">
        <f t="shared" ref="I264" si="119">I265+I267</f>
        <v>2821.7000000000003</v>
      </c>
      <c r="J264" s="137">
        <f t="shared" si="91"/>
        <v>58.78541666666667</v>
      </c>
    </row>
    <row r="265" spans="1:10">
      <c r="A265" s="138" t="s">
        <v>68</v>
      </c>
      <c r="B265" s="139" t="s">
        <v>59</v>
      </c>
      <c r="C265" s="95" t="s">
        <v>299</v>
      </c>
      <c r="D265" s="135" t="s">
        <v>647</v>
      </c>
      <c r="E265" s="140">
        <v>200</v>
      </c>
      <c r="F265" s="140"/>
      <c r="G265" s="136">
        <f>G266</f>
        <v>3800</v>
      </c>
      <c r="H265" s="136">
        <f>H266</f>
        <v>3800</v>
      </c>
      <c r="I265" s="136">
        <f t="shared" ref="I265" si="120">I266</f>
        <v>2382.9</v>
      </c>
      <c r="J265" s="137">
        <f t="shared" si="91"/>
        <v>62.707894736842107</v>
      </c>
    </row>
    <row r="266" spans="1:10" ht="26.4">
      <c r="A266" s="138" t="s">
        <v>70</v>
      </c>
      <c r="B266" s="139" t="s">
        <v>59</v>
      </c>
      <c r="C266" s="95" t="s">
        <v>299</v>
      </c>
      <c r="D266" s="135" t="s">
        <v>647</v>
      </c>
      <c r="E266" s="140">
        <v>240</v>
      </c>
      <c r="F266" s="140">
        <v>900810</v>
      </c>
      <c r="G266" s="136">
        <v>3800</v>
      </c>
      <c r="H266" s="136">
        <v>3800</v>
      </c>
      <c r="I266" s="136">
        <v>2382.9</v>
      </c>
      <c r="J266" s="137">
        <f t="shared" si="91"/>
        <v>62.707894736842107</v>
      </c>
    </row>
    <row r="267" spans="1:10" ht="26.4">
      <c r="A267" s="138" t="s">
        <v>79</v>
      </c>
      <c r="B267" s="139" t="s">
        <v>59</v>
      </c>
      <c r="C267" s="95" t="s">
        <v>299</v>
      </c>
      <c r="D267" s="135" t="s">
        <v>647</v>
      </c>
      <c r="E267" s="140">
        <v>600</v>
      </c>
      <c r="F267" s="140"/>
      <c r="G267" s="136">
        <f>G268</f>
        <v>1000</v>
      </c>
      <c r="H267" s="136">
        <f>H268</f>
        <v>1000</v>
      </c>
      <c r="I267" s="136">
        <f t="shared" ref="I267" si="121">I268</f>
        <v>438.8</v>
      </c>
      <c r="J267" s="137">
        <f t="shared" ref="J267:J330" si="122">I267/H267*100</f>
        <v>43.88</v>
      </c>
    </row>
    <row r="268" spans="1:10">
      <c r="A268" s="138" t="s">
        <v>81</v>
      </c>
      <c r="B268" s="139" t="s">
        <v>59</v>
      </c>
      <c r="C268" s="95" t="s">
        <v>299</v>
      </c>
      <c r="D268" s="135" t="s">
        <v>647</v>
      </c>
      <c r="E268" s="140">
        <v>610</v>
      </c>
      <c r="F268" s="140">
        <v>900810</v>
      </c>
      <c r="G268" s="136">
        <v>1000</v>
      </c>
      <c r="H268" s="136">
        <v>1000</v>
      </c>
      <c r="I268" s="136">
        <v>438.8</v>
      </c>
      <c r="J268" s="137">
        <f t="shared" si="122"/>
        <v>43.88</v>
      </c>
    </row>
    <row r="269" spans="1:10" ht="26.4">
      <c r="A269" s="138" t="s">
        <v>779</v>
      </c>
      <c r="B269" s="139" t="s">
        <v>59</v>
      </c>
      <c r="C269" s="95" t="s">
        <v>299</v>
      </c>
      <c r="D269" s="135" t="s">
        <v>778</v>
      </c>
      <c r="E269" s="140"/>
      <c r="F269" s="140"/>
      <c r="G269" s="136">
        <f>G270</f>
        <v>29601.1</v>
      </c>
      <c r="H269" s="136">
        <f>H270</f>
        <v>29601.1</v>
      </c>
      <c r="I269" s="136">
        <f t="shared" ref="I269:I270" si="123">I270</f>
        <v>0</v>
      </c>
      <c r="J269" s="137">
        <f t="shared" si="122"/>
        <v>0</v>
      </c>
    </row>
    <row r="270" spans="1:10">
      <c r="A270" s="138" t="s">
        <v>68</v>
      </c>
      <c r="B270" s="139" t="s">
        <v>59</v>
      </c>
      <c r="C270" s="95" t="s">
        <v>299</v>
      </c>
      <c r="D270" s="135" t="s">
        <v>778</v>
      </c>
      <c r="E270" s="140">
        <v>200</v>
      </c>
      <c r="F270" s="140"/>
      <c r="G270" s="136">
        <f>G271</f>
        <v>29601.1</v>
      </c>
      <c r="H270" s="136">
        <f>H271</f>
        <v>29601.1</v>
      </c>
      <c r="I270" s="136">
        <f t="shared" si="123"/>
        <v>0</v>
      </c>
      <c r="J270" s="137">
        <f t="shared" si="122"/>
        <v>0</v>
      </c>
    </row>
    <row r="271" spans="1:10" ht="26.4">
      <c r="A271" s="138" t="s">
        <v>70</v>
      </c>
      <c r="B271" s="139" t="s">
        <v>59</v>
      </c>
      <c r="C271" s="95" t="s">
        <v>299</v>
      </c>
      <c r="D271" s="135" t="s">
        <v>778</v>
      </c>
      <c r="E271" s="140">
        <v>240</v>
      </c>
      <c r="F271" s="140">
        <v>900810</v>
      </c>
      <c r="G271" s="136">
        <v>29601.1</v>
      </c>
      <c r="H271" s="136">
        <v>29601.1</v>
      </c>
      <c r="I271" s="136">
        <v>0</v>
      </c>
      <c r="J271" s="137">
        <f t="shared" si="122"/>
        <v>0</v>
      </c>
    </row>
    <row r="272" spans="1:10">
      <c r="A272" s="138" t="s">
        <v>649</v>
      </c>
      <c r="B272" s="139" t="s">
        <v>59</v>
      </c>
      <c r="C272" s="95" t="s">
        <v>299</v>
      </c>
      <c r="D272" s="135" t="s">
        <v>735</v>
      </c>
      <c r="E272" s="140"/>
      <c r="F272" s="140"/>
      <c r="G272" s="136">
        <f>G273</f>
        <v>1200</v>
      </c>
      <c r="H272" s="136">
        <f>H273</f>
        <v>1200</v>
      </c>
      <c r="I272" s="136">
        <f t="shared" ref="I272" si="124">I273</f>
        <v>1200</v>
      </c>
      <c r="J272" s="137">
        <f t="shared" si="122"/>
        <v>100</v>
      </c>
    </row>
    <row r="273" spans="1:10" ht="14.25" customHeight="1">
      <c r="A273" s="138" t="s">
        <v>68</v>
      </c>
      <c r="B273" s="139" t="s">
        <v>59</v>
      </c>
      <c r="C273" s="95" t="s">
        <v>299</v>
      </c>
      <c r="D273" s="135" t="s">
        <v>735</v>
      </c>
      <c r="E273" s="140" t="s">
        <v>69</v>
      </c>
      <c r="F273" s="140"/>
      <c r="G273" s="136">
        <f>G274</f>
        <v>1200</v>
      </c>
      <c r="H273" s="136">
        <f>H274</f>
        <v>1200</v>
      </c>
      <c r="I273" s="136">
        <f>I274</f>
        <v>1200</v>
      </c>
      <c r="J273" s="137">
        <f t="shared" si="122"/>
        <v>100</v>
      </c>
    </row>
    <row r="274" spans="1:10" ht="26.4">
      <c r="A274" s="138" t="s">
        <v>70</v>
      </c>
      <c r="B274" s="139" t="s">
        <v>59</v>
      </c>
      <c r="C274" s="95" t="s">
        <v>299</v>
      </c>
      <c r="D274" s="135" t="s">
        <v>735</v>
      </c>
      <c r="E274" s="140" t="s">
        <v>71</v>
      </c>
      <c r="F274" s="140">
        <v>900810</v>
      </c>
      <c r="G274" s="136">
        <v>1200</v>
      </c>
      <c r="H274" s="136">
        <v>1200</v>
      </c>
      <c r="I274" s="136">
        <v>1200</v>
      </c>
      <c r="J274" s="137">
        <f t="shared" si="122"/>
        <v>100</v>
      </c>
    </row>
    <row r="275" spans="1:10">
      <c r="A275" s="101" t="s">
        <v>90</v>
      </c>
      <c r="B275" s="193">
        <v>901</v>
      </c>
      <c r="C275" s="79" t="s">
        <v>272</v>
      </c>
      <c r="D275" s="135"/>
      <c r="E275" s="140"/>
      <c r="F275" s="140"/>
      <c r="G275" s="130">
        <f t="shared" ref="G275:I275" si="125">G276</f>
        <v>8719.6</v>
      </c>
      <c r="H275" s="130">
        <f t="shared" si="125"/>
        <v>8719.6</v>
      </c>
      <c r="I275" s="130">
        <f t="shared" si="125"/>
        <v>2361.9</v>
      </c>
      <c r="J275" s="131">
        <f t="shared" si="122"/>
        <v>27.087251708793978</v>
      </c>
    </row>
    <row r="276" spans="1:10">
      <c r="A276" s="141" t="s">
        <v>567</v>
      </c>
      <c r="B276" s="193">
        <v>901</v>
      </c>
      <c r="C276" s="79" t="s">
        <v>272</v>
      </c>
      <c r="D276" s="127" t="s">
        <v>161</v>
      </c>
      <c r="E276" s="140"/>
      <c r="F276" s="140"/>
      <c r="G276" s="130">
        <f>G282+G277</f>
        <v>8719.6</v>
      </c>
      <c r="H276" s="130">
        <f>H282+H277</f>
        <v>8719.6</v>
      </c>
      <c r="I276" s="130">
        <f>I282+I277</f>
        <v>2361.9</v>
      </c>
      <c r="J276" s="131">
        <f t="shared" si="122"/>
        <v>27.087251708793978</v>
      </c>
    </row>
    <row r="277" spans="1:10" ht="39.6">
      <c r="A277" s="146" t="s">
        <v>481</v>
      </c>
      <c r="B277" s="193">
        <v>901</v>
      </c>
      <c r="C277" s="79" t="s">
        <v>272</v>
      </c>
      <c r="D277" s="127" t="s">
        <v>162</v>
      </c>
      <c r="E277" s="140"/>
      <c r="F277" s="140"/>
      <c r="G277" s="130">
        <f t="shared" ref="G277:H280" si="126">G278</f>
        <v>845</v>
      </c>
      <c r="H277" s="130">
        <f t="shared" si="126"/>
        <v>845</v>
      </c>
      <c r="I277" s="130">
        <f t="shared" ref="I277:I280" si="127">I278</f>
        <v>95</v>
      </c>
      <c r="J277" s="131">
        <f t="shared" si="122"/>
        <v>11.242603550295858</v>
      </c>
    </row>
    <row r="278" spans="1:10" ht="52.8">
      <c r="A278" s="141" t="s">
        <v>558</v>
      </c>
      <c r="B278" s="193">
        <v>901</v>
      </c>
      <c r="C278" s="79" t="s">
        <v>272</v>
      </c>
      <c r="D278" s="127" t="s">
        <v>557</v>
      </c>
      <c r="E278" s="142"/>
      <c r="F278" s="142"/>
      <c r="G278" s="130">
        <f t="shared" si="126"/>
        <v>845</v>
      </c>
      <c r="H278" s="130">
        <f t="shared" si="126"/>
        <v>845</v>
      </c>
      <c r="I278" s="130">
        <f t="shared" si="127"/>
        <v>95</v>
      </c>
      <c r="J278" s="131">
        <f t="shared" si="122"/>
        <v>11.242603550295858</v>
      </c>
    </row>
    <row r="279" spans="1:10" ht="52.8">
      <c r="A279" s="138" t="s">
        <v>562</v>
      </c>
      <c r="B279" s="139">
        <v>901</v>
      </c>
      <c r="C279" s="95" t="s">
        <v>272</v>
      </c>
      <c r="D279" s="135" t="s">
        <v>721</v>
      </c>
      <c r="E279" s="140"/>
      <c r="F279" s="140"/>
      <c r="G279" s="136">
        <f t="shared" si="126"/>
        <v>845</v>
      </c>
      <c r="H279" s="136">
        <f t="shared" si="126"/>
        <v>845</v>
      </c>
      <c r="I279" s="136">
        <f t="shared" si="127"/>
        <v>95</v>
      </c>
      <c r="J279" s="137">
        <f t="shared" si="122"/>
        <v>11.242603550295858</v>
      </c>
    </row>
    <row r="280" spans="1:10" ht="26.4">
      <c r="A280" s="138" t="s">
        <v>79</v>
      </c>
      <c r="B280" s="139">
        <v>901</v>
      </c>
      <c r="C280" s="95" t="s">
        <v>272</v>
      </c>
      <c r="D280" s="135" t="s">
        <v>721</v>
      </c>
      <c r="E280" s="140" t="s">
        <v>80</v>
      </c>
      <c r="F280" s="140"/>
      <c r="G280" s="136">
        <f t="shared" si="126"/>
        <v>845</v>
      </c>
      <c r="H280" s="136">
        <f t="shared" si="126"/>
        <v>845</v>
      </c>
      <c r="I280" s="136">
        <f t="shared" si="127"/>
        <v>95</v>
      </c>
      <c r="J280" s="137">
        <f t="shared" si="122"/>
        <v>11.242603550295858</v>
      </c>
    </row>
    <row r="281" spans="1:10">
      <c r="A281" s="138" t="s">
        <v>81</v>
      </c>
      <c r="B281" s="139">
        <v>901</v>
      </c>
      <c r="C281" s="95" t="s">
        <v>272</v>
      </c>
      <c r="D281" s="135" t="s">
        <v>721</v>
      </c>
      <c r="E281" s="140" t="s">
        <v>82</v>
      </c>
      <c r="F281" s="140">
        <v>900100</v>
      </c>
      <c r="G281" s="136">
        <v>845</v>
      </c>
      <c r="H281" s="136">
        <v>845</v>
      </c>
      <c r="I281" s="136">
        <v>95</v>
      </c>
      <c r="J281" s="137">
        <f t="shared" si="122"/>
        <v>11.242603550295858</v>
      </c>
    </row>
    <row r="282" spans="1:10" ht="39.6">
      <c r="A282" s="132" t="s">
        <v>560</v>
      </c>
      <c r="B282" s="193">
        <v>901</v>
      </c>
      <c r="C282" s="79" t="s">
        <v>272</v>
      </c>
      <c r="D282" s="127" t="s">
        <v>173</v>
      </c>
      <c r="E282" s="142"/>
      <c r="F282" s="142"/>
      <c r="G282" s="130">
        <f>G283+G290+G294</f>
        <v>7874.6</v>
      </c>
      <c r="H282" s="130">
        <f>H283+H290+H294</f>
        <v>7874.6</v>
      </c>
      <c r="I282" s="130">
        <f t="shared" ref="I282" si="128">I283+I290+I294</f>
        <v>2266.9</v>
      </c>
      <c r="J282" s="131">
        <f t="shared" si="122"/>
        <v>28.787493967947579</v>
      </c>
    </row>
    <row r="283" spans="1:10">
      <c r="A283" s="132" t="s">
        <v>561</v>
      </c>
      <c r="B283" s="193">
        <v>901</v>
      </c>
      <c r="C283" s="79" t="s">
        <v>272</v>
      </c>
      <c r="D283" s="127" t="s">
        <v>262</v>
      </c>
      <c r="E283" s="142"/>
      <c r="F283" s="142"/>
      <c r="G283" s="130">
        <f>G284+G287</f>
        <v>4820.7</v>
      </c>
      <c r="H283" s="130">
        <f>H284+H287</f>
        <v>4820.7</v>
      </c>
      <c r="I283" s="130">
        <f t="shared" ref="I283" si="129">I284+I287</f>
        <v>1619.3000000000002</v>
      </c>
      <c r="J283" s="131">
        <f t="shared" si="122"/>
        <v>33.59055738793122</v>
      </c>
    </row>
    <row r="284" spans="1:10" ht="39.6">
      <c r="A284" s="138" t="s">
        <v>483</v>
      </c>
      <c r="B284" s="139">
        <v>901</v>
      </c>
      <c r="C284" s="95" t="s">
        <v>272</v>
      </c>
      <c r="D284" s="135" t="s">
        <v>263</v>
      </c>
      <c r="E284" s="140"/>
      <c r="F284" s="140"/>
      <c r="G284" s="136">
        <f t="shared" ref="G284:I285" si="130">G285</f>
        <v>2651.2</v>
      </c>
      <c r="H284" s="136">
        <f t="shared" si="130"/>
        <v>2651.2</v>
      </c>
      <c r="I284" s="136">
        <f t="shared" si="130"/>
        <v>885.7</v>
      </c>
      <c r="J284" s="137">
        <f t="shared" si="122"/>
        <v>33.407513578756792</v>
      </c>
    </row>
    <row r="285" spans="1:10">
      <c r="A285" s="138" t="s">
        <v>68</v>
      </c>
      <c r="B285" s="139">
        <v>901</v>
      </c>
      <c r="C285" s="95" t="s">
        <v>272</v>
      </c>
      <c r="D285" s="135" t="s">
        <v>263</v>
      </c>
      <c r="E285" s="140" t="s">
        <v>69</v>
      </c>
      <c r="F285" s="140"/>
      <c r="G285" s="136">
        <f t="shared" si="130"/>
        <v>2651.2</v>
      </c>
      <c r="H285" s="136">
        <f t="shared" si="130"/>
        <v>2651.2</v>
      </c>
      <c r="I285" s="136">
        <f t="shared" si="130"/>
        <v>885.7</v>
      </c>
      <c r="J285" s="137">
        <f t="shared" si="122"/>
        <v>33.407513578756792</v>
      </c>
    </row>
    <row r="286" spans="1:10" ht="26.4">
      <c r="A286" s="138" t="s">
        <v>70</v>
      </c>
      <c r="B286" s="139">
        <v>901</v>
      </c>
      <c r="C286" s="95" t="s">
        <v>272</v>
      </c>
      <c r="D286" s="135" t="s">
        <v>263</v>
      </c>
      <c r="E286" s="140" t="s">
        <v>71</v>
      </c>
      <c r="F286" s="140">
        <v>900100</v>
      </c>
      <c r="G286" s="136">
        <v>2651.2</v>
      </c>
      <c r="H286" s="136">
        <v>2651.2</v>
      </c>
      <c r="I286" s="136">
        <v>885.7</v>
      </c>
      <c r="J286" s="137">
        <f t="shared" si="122"/>
        <v>33.407513578756792</v>
      </c>
    </row>
    <row r="287" spans="1:10" ht="26.4">
      <c r="A287" s="138" t="s">
        <v>264</v>
      </c>
      <c r="B287" s="139">
        <v>901</v>
      </c>
      <c r="C287" s="95" t="s">
        <v>272</v>
      </c>
      <c r="D287" s="135" t="s">
        <v>265</v>
      </c>
      <c r="E287" s="140"/>
      <c r="F287" s="140"/>
      <c r="G287" s="136">
        <f t="shared" ref="G287:I288" si="131">G288</f>
        <v>2169.5</v>
      </c>
      <c r="H287" s="136">
        <f t="shared" si="131"/>
        <v>2169.5</v>
      </c>
      <c r="I287" s="136">
        <f t="shared" si="131"/>
        <v>733.6</v>
      </c>
      <c r="J287" s="137">
        <f t="shared" si="122"/>
        <v>33.814242913113624</v>
      </c>
    </row>
    <row r="288" spans="1:10">
      <c r="A288" s="138" t="s">
        <v>68</v>
      </c>
      <c r="B288" s="139">
        <v>901</v>
      </c>
      <c r="C288" s="95" t="s">
        <v>272</v>
      </c>
      <c r="D288" s="135" t="s">
        <v>265</v>
      </c>
      <c r="E288" s="140" t="s">
        <v>69</v>
      </c>
      <c r="F288" s="140"/>
      <c r="G288" s="136">
        <f t="shared" si="131"/>
        <v>2169.5</v>
      </c>
      <c r="H288" s="136">
        <f t="shared" si="131"/>
        <v>2169.5</v>
      </c>
      <c r="I288" s="136">
        <f t="shared" si="131"/>
        <v>733.6</v>
      </c>
      <c r="J288" s="137">
        <f t="shared" si="122"/>
        <v>33.814242913113624</v>
      </c>
    </row>
    <row r="289" spans="1:10" ht="26.4">
      <c r="A289" s="138" t="s">
        <v>70</v>
      </c>
      <c r="B289" s="139">
        <v>901</v>
      </c>
      <c r="C289" s="95" t="s">
        <v>272</v>
      </c>
      <c r="D289" s="135" t="s">
        <v>265</v>
      </c>
      <c r="E289" s="140" t="s">
        <v>71</v>
      </c>
      <c r="F289" s="140">
        <v>900100</v>
      </c>
      <c r="G289" s="136">
        <v>2169.5</v>
      </c>
      <c r="H289" s="136">
        <v>2169.5</v>
      </c>
      <c r="I289" s="136">
        <v>733.6</v>
      </c>
      <c r="J289" s="137">
        <f t="shared" si="122"/>
        <v>33.814242913113624</v>
      </c>
    </row>
    <row r="290" spans="1:10">
      <c r="A290" s="132" t="s">
        <v>559</v>
      </c>
      <c r="B290" s="193">
        <v>901</v>
      </c>
      <c r="C290" s="79" t="s">
        <v>272</v>
      </c>
      <c r="D290" s="127" t="s">
        <v>260</v>
      </c>
      <c r="E290" s="142"/>
      <c r="F290" s="140"/>
      <c r="G290" s="130">
        <f t="shared" ref="G290:I292" si="132">G291</f>
        <v>1211.3</v>
      </c>
      <c r="H290" s="130">
        <f t="shared" si="132"/>
        <v>1211.3</v>
      </c>
      <c r="I290" s="130">
        <f t="shared" si="132"/>
        <v>84.8</v>
      </c>
      <c r="J290" s="131">
        <f t="shared" si="122"/>
        <v>7.0007430033847937</v>
      </c>
    </row>
    <row r="291" spans="1:10">
      <c r="A291" s="157" t="s">
        <v>259</v>
      </c>
      <c r="B291" s="139">
        <v>901</v>
      </c>
      <c r="C291" s="95" t="s">
        <v>272</v>
      </c>
      <c r="D291" s="135" t="s">
        <v>261</v>
      </c>
      <c r="E291" s="140"/>
      <c r="F291" s="140"/>
      <c r="G291" s="136">
        <f t="shared" si="132"/>
        <v>1211.3</v>
      </c>
      <c r="H291" s="136">
        <f t="shared" si="132"/>
        <v>1211.3</v>
      </c>
      <c r="I291" s="136">
        <f t="shared" si="132"/>
        <v>84.8</v>
      </c>
      <c r="J291" s="137">
        <f t="shared" si="122"/>
        <v>7.0007430033847937</v>
      </c>
    </row>
    <row r="292" spans="1:10">
      <c r="A292" s="138" t="s">
        <v>68</v>
      </c>
      <c r="B292" s="139">
        <v>901</v>
      </c>
      <c r="C292" s="95" t="s">
        <v>272</v>
      </c>
      <c r="D292" s="135" t="s">
        <v>261</v>
      </c>
      <c r="E292" s="140" t="s">
        <v>69</v>
      </c>
      <c r="F292" s="140"/>
      <c r="G292" s="136">
        <f t="shared" si="132"/>
        <v>1211.3</v>
      </c>
      <c r="H292" s="136">
        <f t="shared" si="132"/>
        <v>1211.3</v>
      </c>
      <c r="I292" s="136">
        <f t="shared" si="132"/>
        <v>84.8</v>
      </c>
      <c r="J292" s="137">
        <f t="shared" si="122"/>
        <v>7.0007430033847937</v>
      </c>
    </row>
    <row r="293" spans="1:10" ht="26.4">
      <c r="A293" s="138" t="s">
        <v>70</v>
      </c>
      <c r="B293" s="139">
        <v>901</v>
      </c>
      <c r="C293" s="95" t="s">
        <v>272</v>
      </c>
      <c r="D293" s="135" t="s">
        <v>261</v>
      </c>
      <c r="E293" s="140" t="s">
        <v>71</v>
      </c>
      <c r="F293" s="140">
        <v>900100</v>
      </c>
      <c r="G293" s="136">
        <v>1211.3</v>
      </c>
      <c r="H293" s="136">
        <v>1211.3</v>
      </c>
      <c r="I293" s="136">
        <v>84.8</v>
      </c>
      <c r="J293" s="137">
        <f t="shared" si="122"/>
        <v>7.0007430033847937</v>
      </c>
    </row>
    <row r="294" spans="1:10">
      <c r="A294" s="132" t="s">
        <v>563</v>
      </c>
      <c r="B294" s="193">
        <v>901</v>
      </c>
      <c r="C294" s="79" t="s">
        <v>272</v>
      </c>
      <c r="D294" s="127" t="s">
        <v>325</v>
      </c>
      <c r="E294" s="142"/>
      <c r="F294" s="140"/>
      <c r="G294" s="130">
        <f>G295+G298+G301</f>
        <v>1842.6</v>
      </c>
      <c r="H294" s="130">
        <f>H295+H298+H301</f>
        <v>1842.6</v>
      </c>
      <c r="I294" s="130">
        <f t="shared" ref="I294" si="133">I295+I298+I301</f>
        <v>562.79999999999995</v>
      </c>
      <c r="J294" s="131">
        <f t="shared" si="122"/>
        <v>30.543796808857049</v>
      </c>
    </row>
    <row r="295" spans="1:10">
      <c r="A295" s="157" t="s">
        <v>564</v>
      </c>
      <c r="B295" s="139">
        <v>901</v>
      </c>
      <c r="C295" s="95" t="s">
        <v>272</v>
      </c>
      <c r="D295" s="135" t="s">
        <v>327</v>
      </c>
      <c r="E295" s="90"/>
      <c r="F295" s="140"/>
      <c r="G295" s="136">
        <f t="shared" ref="G295:I296" si="134">G296</f>
        <v>1352.6</v>
      </c>
      <c r="H295" s="136">
        <f t="shared" si="134"/>
        <v>1352.6</v>
      </c>
      <c r="I295" s="136">
        <f t="shared" si="134"/>
        <v>462.8</v>
      </c>
      <c r="J295" s="137">
        <f t="shared" si="122"/>
        <v>34.215584799645136</v>
      </c>
    </row>
    <row r="296" spans="1:10">
      <c r="A296" s="138" t="s">
        <v>68</v>
      </c>
      <c r="B296" s="139">
        <v>901</v>
      </c>
      <c r="C296" s="95" t="s">
        <v>272</v>
      </c>
      <c r="D296" s="135" t="s">
        <v>327</v>
      </c>
      <c r="E296" s="140" t="s">
        <v>69</v>
      </c>
      <c r="F296" s="140"/>
      <c r="G296" s="136">
        <f t="shared" si="134"/>
        <v>1352.6</v>
      </c>
      <c r="H296" s="136">
        <f t="shared" si="134"/>
        <v>1352.6</v>
      </c>
      <c r="I296" s="136">
        <f t="shared" si="134"/>
        <v>462.8</v>
      </c>
      <c r="J296" s="137">
        <f t="shared" si="122"/>
        <v>34.215584799645136</v>
      </c>
    </row>
    <row r="297" spans="1:10" ht="26.4">
      <c r="A297" s="138" t="s">
        <v>70</v>
      </c>
      <c r="B297" s="139">
        <v>901</v>
      </c>
      <c r="C297" s="95" t="s">
        <v>272</v>
      </c>
      <c r="D297" s="135" t="s">
        <v>327</v>
      </c>
      <c r="E297" s="140" t="s">
        <v>71</v>
      </c>
      <c r="F297" s="140">
        <v>900100</v>
      </c>
      <c r="G297" s="136">
        <v>1352.6</v>
      </c>
      <c r="H297" s="136">
        <v>1352.6</v>
      </c>
      <c r="I297" s="136">
        <v>462.8</v>
      </c>
      <c r="J297" s="137">
        <f t="shared" si="122"/>
        <v>34.215584799645136</v>
      </c>
    </row>
    <row r="298" spans="1:10" ht="52.8">
      <c r="A298" s="157" t="s">
        <v>565</v>
      </c>
      <c r="B298" s="139">
        <v>901</v>
      </c>
      <c r="C298" s="95" t="s">
        <v>272</v>
      </c>
      <c r="D298" s="135" t="s">
        <v>328</v>
      </c>
      <c r="E298" s="90"/>
      <c r="F298" s="140"/>
      <c r="G298" s="136">
        <f t="shared" ref="G298:I299" si="135">G299</f>
        <v>240</v>
      </c>
      <c r="H298" s="136">
        <f t="shared" si="135"/>
        <v>240</v>
      </c>
      <c r="I298" s="136">
        <f t="shared" si="135"/>
        <v>100</v>
      </c>
      <c r="J298" s="137">
        <f t="shared" si="122"/>
        <v>41.666666666666671</v>
      </c>
    </row>
    <row r="299" spans="1:10">
      <c r="A299" s="138" t="s">
        <v>68</v>
      </c>
      <c r="B299" s="139">
        <v>901</v>
      </c>
      <c r="C299" s="95" t="s">
        <v>272</v>
      </c>
      <c r="D299" s="135" t="s">
        <v>328</v>
      </c>
      <c r="E299" s="140" t="s">
        <v>69</v>
      </c>
      <c r="F299" s="140"/>
      <c r="G299" s="136">
        <f t="shared" si="135"/>
        <v>240</v>
      </c>
      <c r="H299" s="136">
        <f t="shared" si="135"/>
        <v>240</v>
      </c>
      <c r="I299" s="136">
        <f t="shared" si="135"/>
        <v>100</v>
      </c>
      <c r="J299" s="137">
        <f t="shared" si="122"/>
        <v>41.666666666666671</v>
      </c>
    </row>
    <row r="300" spans="1:10" ht="26.4">
      <c r="A300" s="138" t="s">
        <v>70</v>
      </c>
      <c r="B300" s="139">
        <v>901</v>
      </c>
      <c r="C300" s="95" t="s">
        <v>272</v>
      </c>
      <c r="D300" s="135" t="s">
        <v>328</v>
      </c>
      <c r="E300" s="140" t="s">
        <v>71</v>
      </c>
      <c r="F300" s="140">
        <v>900100</v>
      </c>
      <c r="G300" s="136">
        <v>240</v>
      </c>
      <c r="H300" s="136">
        <v>240</v>
      </c>
      <c r="I300" s="136">
        <v>100</v>
      </c>
      <c r="J300" s="137">
        <f t="shared" si="122"/>
        <v>41.666666666666671</v>
      </c>
    </row>
    <row r="301" spans="1:10" ht="39.6">
      <c r="A301" s="157" t="s">
        <v>566</v>
      </c>
      <c r="B301" s="139">
        <v>901</v>
      </c>
      <c r="C301" s="95" t="s">
        <v>272</v>
      </c>
      <c r="D301" s="135" t="s">
        <v>329</v>
      </c>
      <c r="E301" s="90"/>
      <c r="F301" s="140"/>
      <c r="G301" s="136">
        <f t="shared" ref="G301:I302" si="136">G302</f>
        <v>250</v>
      </c>
      <c r="H301" s="136">
        <f t="shared" si="136"/>
        <v>250</v>
      </c>
      <c r="I301" s="136">
        <f t="shared" si="136"/>
        <v>0</v>
      </c>
      <c r="J301" s="137">
        <f t="shared" si="122"/>
        <v>0</v>
      </c>
    </row>
    <row r="302" spans="1:10">
      <c r="A302" s="138" t="s">
        <v>68</v>
      </c>
      <c r="B302" s="139">
        <v>901</v>
      </c>
      <c r="C302" s="95" t="s">
        <v>272</v>
      </c>
      <c r="D302" s="135" t="s">
        <v>329</v>
      </c>
      <c r="E302" s="140" t="s">
        <v>69</v>
      </c>
      <c r="F302" s="140"/>
      <c r="G302" s="136">
        <f t="shared" si="136"/>
        <v>250</v>
      </c>
      <c r="H302" s="136">
        <f t="shared" si="136"/>
        <v>250</v>
      </c>
      <c r="I302" s="136">
        <f t="shared" si="136"/>
        <v>0</v>
      </c>
      <c r="J302" s="137">
        <f t="shared" si="122"/>
        <v>0</v>
      </c>
    </row>
    <row r="303" spans="1:10" ht="26.4">
      <c r="A303" s="138" t="s">
        <v>70</v>
      </c>
      <c r="B303" s="139">
        <v>901</v>
      </c>
      <c r="C303" s="95" t="s">
        <v>272</v>
      </c>
      <c r="D303" s="135" t="s">
        <v>329</v>
      </c>
      <c r="E303" s="140" t="s">
        <v>71</v>
      </c>
      <c r="F303" s="140">
        <v>900100</v>
      </c>
      <c r="G303" s="136">
        <v>250</v>
      </c>
      <c r="H303" s="136">
        <v>250</v>
      </c>
      <c r="I303" s="136">
        <v>0</v>
      </c>
      <c r="J303" s="137">
        <f t="shared" si="122"/>
        <v>0</v>
      </c>
    </row>
    <row r="304" spans="1:10">
      <c r="A304" s="101" t="s">
        <v>91</v>
      </c>
      <c r="B304" s="193">
        <v>901</v>
      </c>
      <c r="C304" s="79" t="s">
        <v>331</v>
      </c>
      <c r="D304" s="193"/>
      <c r="E304" s="193"/>
      <c r="F304" s="193"/>
      <c r="G304" s="130">
        <f t="shared" ref="G304:I304" si="137">G311+G317+G305</f>
        <v>8271.2000000000007</v>
      </c>
      <c r="H304" s="130">
        <f t="shared" ref="H304" si="138">H311+H317+H305</f>
        <v>8271.2000000000007</v>
      </c>
      <c r="I304" s="130">
        <f t="shared" si="137"/>
        <v>0</v>
      </c>
      <c r="J304" s="131">
        <f t="shared" si="122"/>
        <v>0</v>
      </c>
    </row>
    <row r="305" spans="1:10" ht="26.4">
      <c r="A305" s="133" t="s">
        <v>203</v>
      </c>
      <c r="B305" s="193">
        <v>901</v>
      </c>
      <c r="C305" s="79" t="s">
        <v>331</v>
      </c>
      <c r="D305" s="127" t="s">
        <v>171</v>
      </c>
      <c r="E305" s="193"/>
      <c r="F305" s="193"/>
      <c r="G305" s="130">
        <f t="shared" ref="G305:H309" si="139">G306</f>
        <v>321</v>
      </c>
      <c r="H305" s="130">
        <f t="shared" si="139"/>
        <v>321</v>
      </c>
      <c r="I305" s="130">
        <f t="shared" ref="I305:I309" si="140">I306</f>
        <v>0</v>
      </c>
      <c r="J305" s="131">
        <f t="shared" si="122"/>
        <v>0</v>
      </c>
    </row>
    <row r="306" spans="1:10">
      <c r="A306" s="133" t="s">
        <v>204</v>
      </c>
      <c r="B306" s="193">
        <v>901</v>
      </c>
      <c r="C306" s="79" t="s">
        <v>331</v>
      </c>
      <c r="D306" s="127" t="s">
        <v>172</v>
      </c>
      <c r="E306" s="139"/>
      <c r="F306" s="139"/>
      <c r="G306" s="130">
        <f t="shared" si="139"/>
        <v>321</v>
      </c>
      <c r="H306" s="130">
        <f t="shared" si="139"/>
        <v>321</v>
      </c>
      <c r="I306" s="130">
        <f t="shared" si="140"/>
        <v>0</v>
      </c>
      <c r="J306" s="131">
        <f t="shared" si="122"/>
        <v>0</v>
      </c>
    </row>
    <row r="307" spans="1:10" ht="26.4">
      <c r="A307" s="141" t="s">
        <v>402</v>
      </c>
      <c r="B307" s="193">
        <v>901</v>
      </c>
      <c r="C307" s="79" t="s">
        <v>331</v>
      </c>
      <c r="D307" s="127" t="s">
        <v>348</v>
      </c>
      <c r="E307" s="142"/>
      <c r="F307" s="142"/>
      <c r="G307" s="130">
        <f t="shared" si="139"/>
        <v>321</v>
      </c>
      <c r="H307" s="130">
        <f t="shared" si="139"/>
        <v>321</v>
      </c>
      <c r="I307" s="130">
        <f t="shared" si="140"/>
        <v>0</v>
      </c>
      <c r="J307" s="131">
        <f t="shared" si="122"/>
        <v>0</v>
      </c>
    </row>
    <row r="308" spans="1:10" ht="39.6">
      <c r="A308" s="138" t="s">
        <v>379</v>
      </c>
      <c r="B308" s="139">
        <v>901</v>
      </c>
      <c r="C308" s="95" t="s">
        <v>331</v>
      </c>
      <c r="D308" s="135" t="s">
        <v>403</v>
      </c>
      <c r="E308" s="140"/>
      <c r="F308" s="140"/>
      <c r="G308" s="136">
        <f t="shared" si="139"/>
        <v>321</v>
      </c>
      <c r="H308" s="136">
        <f t="shared" si="139"/>
        <v>321</v>
      </c>
      <c r="I308" s="136">
        <f t="shared" si="140"/>
        <v>0</v>
      </c>
      <c r="J308" s="137">
        <f t="shared" si="122"/>
        <v>0</v>
      </c>
    </row>
    <row r="309" spans="1:10">
      <c r="A309" s="138" t="s">
        <v>68</v>
      </c>
      <c r="B309" s="139">
        <v>901</v>
      </c>
      <c r="C309" s="95" t="s">
        <v>331</v>
      </c>
      <c r="D309" s="135" t="s">
        <v>403</v>
      </c>
      <c r="E309" s="140">
        <v>200</v>
      </c>
      <c r="F309" s="140"/>
      <c r="G309" s="136">
        <f t="shared" si="139"/>
        <v>321</v>
      </c>
      <c r="H309" s="136">
        <f t="shared" si="139"/>
        <v>321</v>
      </c>
      <c r="I309" s="136">
        <f t="shared" si="140"/>
        <v>0</v>
      </c>
      <c r="J309" s="137">
        <f t="shared" si="122"/>
        <v>0</v>
      </c>
    </row>
    <row r="310" spans="1:10" ht="26.4">
      <c r="A310" s="138" t="s">
        <v>70</v>
      </c>
      <c r="B310" s="139">
        <v>901</v>
      </c>
      <c r="C310" s="95" t="s">
        <v>331</v>
      </c>
      <c r="D310" s="135" t="s">
        <v>403</v>
      </c>
      <c r="E310" s="140">
        <v>240</v>
      </c>
      <c r="F310" s="140">
        <v>900303</v>
      </c>
      <c r="G310" s="136">
        <v>321</v>
      </c>
      <c r="H310" s="136">
        <v>321</v>
      </c>
      <c r="I310" s="136">
        <v>0</v>
      </c>
      <c r="J310" s="137">
        <f t="shared" si="122"/>
        <v>0</v>
      </c>
    </row>
    <row r="311" spans="1:10">
      <c r="A311" s="133" t="s">
        <v>590</v>
      </c>
      <c r="B311" s="193">
        <v>901</v>
      </c>
      <c r="C311" s="79" t="s">
        <v>331</v>
      </c>
      <c r="D311" s="127" t="s">
        <v>157</v>
      </c>
      <c r="E311" s="90"/>
      <c r="F311" s="90"/>
      <c r="G311" s="130">
        <f>G312</f>
        <v>3000</v>
      </c>
      <c r="H311" s="130">
        <f>H312</f>
        <v>3000</v>
      </c>
      <c r="I311" s="130">
        <f t="shared" ref="I311" si="141">I312</f>
        <v>0</v>
      </c>
      <c r="J311" s="131">
        <f t="shared" si="122"/>
        <v>0</v>
      </c>
    </row>
    <row r="312" spans="1:10">
      <c r="A312" s="133" t="s">
        <v>591</v>
      </c>
      <c r="B312" s="193">
        <v>901</v>
      </c>
      <c r="C312" s="79" t="s">
        <v>331</v>
      </c>
      <c r="D312" s="127" t="s">
        <v>332</v>
      </c>
      <c r="E312" s="87"/>
      <c r="F312" s="87"/>
      <c r="G312" s="130">
        <f t="shared" ref="G312:I315" si="142">G313</f>
        <v>3000</v>
      </c>
      <c r="H312" s="130">
        <f t="shared" si="142"/>
        <v>3000</v>
      </c>
      <c r="I312" s="130">
        <f t="shared" si="142"/>
        <v>0</v>
      </c>
      <c r="J312" s="131">
        <f t="shared" si="122"/>
        <v>0</v>
      </c>
    </row>
    <row r="313" spans="1:10" ht="26.4">
      <c r="A313" s="156" t="s">
        <v>395</v>
      </c>
      <c r="B313" s="193">
        <v>901</v>
      </c>
      <c r="C313" s="79" t="s">
        <v>331</v>
      </c>
      <c r="D313" s="127" t="s">
        <v>333</v>
      </c>
      <c r="E313" s="142"/>
      <c r="F313" s="142"/>
      <c r="G313" s="130">
        <f t="shared" si="142"/>
        <v>3000</v>
      </c>
      <c r="H313" s="130">
        <f t="shared" si="142"/>
        <v>3000</v>
      </c>
      <c r="I313" s="130">
        <f t="shared" si="142"/>
        <v>0</v>
      </c>
      <c r="J313" s="131">
        <f t="shared" si="122"/>
        <v>0</v>
      </c>
    </row>
    <row r="314" spans="1:10">
      <c r="A314" s="157" t="s">
        <v>330</v>
      </c>
      <c r="B314" s="139">
        <v>901</v>
      </c>
      <c r="C314" s="95" t="s">
        <v>331</v>
      </c>
      <c r="D314" s="135" t="s">
        <v>334</v>
      </c>
      <c r="E314" s="140"/>
      <c r="F314" s="140"/>
      <c r="G314" s="136">
        <f t="shared" si="142"/>
        <v>3000</v>
      </c>
      <c r="H314" s="136">
        <f t="shared" si="142"/>
        <v>3000</v>
      </c>
      <c r="I314" s="136">
        <f t="shared" si="142"/>
        <v>0</v>
      </c>
      <c r="J314" s="137">
        <f t="shared" si="122"/>
        <v>0</v>
      </c>
    </row>
    <row r="315" spans="1:10">
      <c r="A315" s="138" t="s">
        <v>72</v>
      </c>
      <c r="B315" s="139">
        <v>901</v>
      </c>
      <c r="C315" s="95" t="s">
        <v>331</v>
      </c>
      <c r="D315" s="135" t="s">
        <v>334</v>
      </c>
      <c r="E315" s="140">
        <v>800</v>
      </c>
      <c r="F315" s="90"/>
      <c r="G315" s="136">
        <f t="shared" si="142"/>
        <v>3000</v>
      </c>
      <c r="H315" s="136">
        <f t="shared" si="142"/>
        <v>3000</v>
      </c>
      <c r="I315" s="136">
        <f t="shared" si="142"/>
        <v>0</v>
      </c>
      <c r="J315" s="137">
        <f t="shared" si="122"/>
        <v>0</v>
      </c>
    </row>
    <row r="316" spans="1:10" ht="26.4">
      <c r="A316" s="138" t="s">
        <v>92</v>
      </c>
      <c r="B316" s="139">
        <v>901</v>
      </c>
      <c r="C316" s="95" t="s">
        <v>331</v>
      </c>
      <c r="D316" s="135" t="s">
        <v>334</v>
      </c>
      <c r="E316" s="140">
        <v>810</v>
      </c>
      <c r="F316" s="140">
        <v>900100</v>
      </c>
      <c r="G316" s="136">
        <v>3000</v>
      </c>
      <c r="H316" s="136">
        <v>3000</v>
      </c>
      <c r="I316" s="136">
        <v>0</v>
      </c>
      <c r="J316" s="137">
        <f t="shared" si="122"/>
        <v>0</v>
      </c>
    </row>
    <row r="317" spans="1:10">
      <c r="A317" s="162" t="s">
        <v>583</v>
      </c>
      <c r="B317" s="193">
        <v>901</v>
      </c>
      <c r="C317" s="79" t="s">
        <v>331</v>
      </c>
      <c r="D317" s="127" t="s">
        <v>168</v>
      </c>
      <c r="E317" s="93"/>
      <c r="F317" s="93"/>
      <c r="G317" s="130">
        <f t="shared" ref="G317:H321" si="143">G318</f>
        <v>4950.2</v>
      </c>
      <c r="H317" s="130">
        <f t="shared" si="143"/>
        <v>4950.2</v>
      </c>
      <c r="I317" s="130">
        <f t="shared" ref="I317:I318" si="144">I318</f>
        <v>0</v>
      </c>
      <c r="J317" s="131">
        <f t="shared" si="122"/>
        <v>0</v>
      </c>
    </row>
    <row r="318" spans="1:10" ht="26.4">
      <c r="A318" s="162" t="s">
        <v>582</v>
      </c>
      <c r="B318" s="193">
        <v>901</v>
      </c>
      <c r="C318" s="79" t="s">
        <v>331</v>
      </c>
      <c r="D318" s="127" t="s">
        <v>212</v>
      </c>
      <c r="E318" s="140"/>
      <c r="F318" s="140"/>
      <c r="G318" s="130">
        <f t="shared" si="143"/>
        <v>4950.2</v>
      </c>
      <c r="H318" s="130">
        <f t="shared" si="143"/>
        <v>4950.2</v>
      </c>
      <c r="I318" s="130">
        <f t="shared" si="144"/>
        <v>0</v>
      </c>
      <c r="J318" s="131">
        <f t="shared" si="122"/>
        <v>0</v>
      </c>
    </row>
    <row r="319" spans="1:10" ht="52.8">
      <c r="A319" s="163" t="s">
        <v>789</v>
      </c>
      <c r="B319" s="193">
        <v>901</v>
      </c>
      <c r="C319" s="79" t="s">
        <v>331</v>
      </c>
      <c r="D319" s="127" t="s">
        <v>791</v>
      </c>
      <c r="E319" s="140"/>
      <c r="F319" s="164"/>
      <c r="G319" s="165">
        <f t="shared" si="143"/>
        <v>4950.2</v>
      </c>
      <c r="H319" s="165">
        <f t="shared" si="143"/>
        <v>4950.2</v>
      </c>
      <c r="I319" s="165">
        <f t="shared" ref="I319:I321" si="145">I320</f>
        <v>0</v>
      </c>
      <c r="J319" s="131">
        <f t="shared" si="122"/>
        <v>0</v>
      </c>
    </row>
    <row r="320" spans="1:10">
      <c r="A320" s="138" t="s">
        <v>790</v>
      </c>
      <c r="B320" s="139">
        <v>901</v>
      </c>
      <c r="C320" s="95" t="s">
        <v>331</v>
      </c>
      <c r="D320" s="135" t="s">
        <v>792</v>
      </c>
      <c r="E320" s="140"/>
      <c r="F320" s="164"/>
      <c r="G320" s="166">
        <f t="shared" si="143"/>
        <v>4950.2</v>
      </c>
      <c r="H320" s="166">
        <f t="shared" si="143"/>
        <v>4950.2</v>
      </c>
      <c r="I320" s="166">
        <f t="shared" si="145"/>
        <v>0</v>
      </c>
      <c r="J320" s="137">
        <f t="shared" si="122"/>
        <v>0</v>
      </c>
    </row>
    <row r="321" spans="1:10">
      <c r="A321" s="138" t="s">
        <v>68</v>
      </c>
      <c r="B321" s="139">
        <v>901</v>
      </c>
      <c r="C321" s="95" t="s">
        <v>331</v>
      </c>
      <c r="D321" s="135" t="s">
        <v>792</v>
      </c>
      <c r="E321" s="140" t="s">
        <v>69</v>
      </c>
      <c r="F321" s="140"/>
      <c r="G321" s="166">
        <f t="shared" si="143"/>
        <v>4950.2</v>
      </c>
      <c r="H321" s="166">
        <f t="shared" si="143"/>
        <v>4950.2</v>
      </c>
      <c r="I321" s="166">
        <f t="shared" si="145"/>
        <v>0</v>
      </c>
      <c r="J321" s="137">
        <f t="shared" si="122"/>
        <v>0</v>
      </c>
    </row>
    <row r="322" spans="1:10" ht="26.4">
      <c r="A322" s="138" t="s">
        <v>70</v>
      </c>
      <c r="B322" s="139">
        <v>901</v>
      </c>
      <c r="C322" s="95" t="s">
        <v>331</v>
      </c>
      <c r="D322" s="135" t="s">
        <v>792</v>
      </c>
      <c r="E322" s="140" t="s">
        <v>71</v>
      </c>
      <c r="F322" s="140">
        <v>900100</v>
      </c>
      <c r="G322" s="166">
        <v>4950.2</v>
      </c>
      <c r="H322" s="166">
        <v>4950.2</v>
      </c>
      <c r="I322" s="166">
        <v>0</v>
      </c>
      <c r="J322" s="137">
        <f t="shared" si="122"/>
        <v>0</v>
      </c>
    </row>
    <row r="323" spans="1:10">
      <c r="A323" s="132" t="s">
        <v>93</v>
      </c>
      <c r="B323" s="167">
        <v>901</v>
      </c>
      <c r="C323" s="127" t="s">
        <v>374</v>
      </c>
      <c r="D323" s="135"/>
      <c r="E323" s="140"/>
      <c r="F323" s="140"/>
      <c r="G323" s="130">
        <f>G324+G337+G388</f>
        <v>2246732.0999999996</v>
      </c>
      <c r="H323" s="130">
        <f>H324+H337+H388</f>
        <v>2252908.2000000002</v>
      </c>
      <c r="I323" s="130">
        <f>I324+I337+I388</f>
        <v>321792.80000000005</v>
      </c>
      <c r="J323" s="131">
        <f t="shared" si="122"/>
        <v>14.283440399391331</v>
      </c>
    </row>
    <row r="324" spans="1:10">
      <c r="A324" s="132" t="s">
        <v>94</v>
      </c>
      <c r="B324" s="167">
        <v>901</v>
      </c>
      <c r="C324" s="127" t="s">
        <v>306</v>
      </c>
      <c r="D324" s="135"/>
      <c r="E324" s="140"/>
      <c r="F324" s="140"/>
      <c r="G324" s="130">
        <f>G331+G325</f>
        <v>3830</v>
      </c>
      <c r="H324" s="130">
        <f>H331+H325</f>
        <v>3830</v>
      </c>
      <c r="I324" s="130">
        <f t="shared" ref="I324" si="146">I331+I325</f>
        <v>0</v>
      </c>
      <c r="J324" s="131">
        <f t="shared" si="122"/>
        <v>0</v>
      </c>
    </row>
    <row r="325" spans="1:10" ht="26.4">
      <c r="A325" s="101" t="s">
        <v>510</v>
      </c>
      <c r="B325" s="193">
        <v>901</v>
      </c>
      <c r="C325" s="79" t="s">
        <v>306</v>
      </c>
      <c r="D325" s="148" t="s">
        <v>148</v>
      </c>
      <c r="E325" s="140"/>
      <c r="F325" s="140"/>
      <c r="G325" s="130">
        <f t="shared" ref="G325:H329" si="147">G326</f>
        <v>500</v>
      </c>
      <c r="H325" s="130">
        <f t="shared" si="147"/>
        <v>500</v>
      </c>
      <c r="I325" s="130">
        <f t="shared" ref="I325:I329" si="148">I326</f>
        <v>0</v>
      </c>
      <c r="J325" s="131">
        <f t="shared" si="122"/>
        <v>0</v>
      </c>
    </row>
    <row r="326" spans="1:10">
      <c r="A326" s="162" t="s">
        <v>505</v>
      </c>
      <c r="B326" s="139">
        <v>901</v>
      </c>
      <c r="C326" s="95" t="s">
        <v>306</v>
      </c>
      <c r="D326" s="148" t="s">
        <v>507</v>
      </c>
      <c r="E326" s="140"/>
      <c r="F326" s="140"/>
      <c r="G326" s="130">
        <f t="shared" si="147"/>
        <v>500</v>
      </c>
      <c r="H326" s="130">
        <f t="shared" si="147"/>
        <v>500</v>
      </c>
      <c r="I326" s="130">
        <f t="shared" si="148"/>
        <v>0</v>
      </c>
      <c r="J326" s="131">
        <f t="shared" si="122"/>
        <v>0</v>
      </c>
    </row>
    <row r="327" spans="1:10" ht="26.4">
      <c r="A327" s="138" t="s">
        <v>683</v>
      </c>
      <c r="B327" s="139">
        <v>901</v>
      </c>
      <c r="C327" s="95" t="s">
        <v>306</v>
      </c>
      <c r="D327" s="148" t="s">
        <v>685</v>
      </c>
      <c r="E327" s="140"/>
      <c r="F327" s="140"/>
      <c r="G327" s="130">
        <f t="shared" si="147"/>
        <v>500</v>
      </c>
      <c r="H327" s="130">
        <f t="shared" si="147"/>
        <v>500</v>
      </c>
      <c r="I327" s="130">
        <f t="shared" si="148"/>
        <v>0</v>
      </c>
      <c r="J327" s="131">
        <f t="shared" si="122"/>
        <v>0</v>
      </c>
    </row>
    <row r="328" spans="1:10" ht="26.4">
      <c r="A328" s="138" t="s">
        <v>684</v>
      </c>
      <c r="B328" s="139">
        <v>901</v>
      </c>
      <c r="C328" s="95" t="s">
        <v>306</v>
      </c>
      <c r="D328" s="149" t="s">
        <v>686</v>
      </c>
      <c r="E328" s="140"/>
      <c r="F328" s="140"/>
      <c r="G328" s="136">
        <f t="shared" si="147"/>
        <v>500</v>
      </c>
      <c r="H328" s="136">
        <f t="shared" si="147"/>
        <v>500</v>
      </c>
      <c r="I328" s="136">
        <f t="shared" si="148"/>
        <v>0</v>
      </c>
      <c r="J328" s="137">
        <f t="shared" si="122"/>
        <v>0</v>
      </c>
    </row>
    <row r="329" spans="1:10">
      <c r="A329" s="138" t="s">
        <v>68</v>
      </c>
      <c r="B329" s="139">
        <v>901</v>
      </c>
      <c r="C329" s="95" t="s">
        <v>306</v>
      </c>
      <c r="D329" s="149" t="s">
        <v>686</v>
      </c>
      <c r="E329" s="140" t="s">
        <v>69</v>
      </c>
      <c r="F329" s="140"/>
      <c r="G329" s="136">
        <f t="shared" si="147"/>
        <v>500</v>
      </c>
      <c r="H329" s="136">
        <f t="shared" si="147"/>
        <v>500</v>
      </c>
      <c r="I329" s="136">
        <f t="shared" si="148"/>
        <v>0</v>
      </c>
      <c r="J329" s="137">
        <f t="shared" si="122"/>
        <v>0</v>
      </c>
    </row>
    <row r="330" spans="1:10" ht="26.4">
      <c r="A330" s="138" t="s">
        <v>70</v>
      </c>
      <c r="B330" s="139">
        <v>901</v>
      </c>
      <c r="C330" s="95" t="s">
        <v>306</v>
      </c>
      <c r="D330" s="149" t="s">
        <v>686</v>
      </c>
      <c r="E330" s="140" t="s">
        <v>71</v>
      </c>
      <c r="F330" s="140">
        <v>900100</v>
      </c>
      <c r="G330" s="136">
        <v>500</v>
      </c>
      <c r="H330" s="136">
        <v>500</v>
      </c>
      <c r="I330" s="136">
        <v>0</v>
      </c>
      <c r="J330" s="137">
        <f t="shared" si="122"/>
        <v>0</v>
      </c>
    </row>
    <row r="331" spans="1:10" ht="26.4">
      <c r="A331" s="141" t="s">
        <v>224</v>
      </c>
      <c r="B331" s="193" t="s">
        <v>59</v>
      </c>
      <c r="C331" s="79" t="s">
        <v>306</v>
      </c>
      <c r="D331" s="127" t="s">
        <v>225</v>
      </c>
      <c r="E331" s="140"/>
      <c r="F331" s="140"/>
      <c r="G331" s="130">
        <f>G333</f>
        <v>3330</v>
      </c>
      <c r="H331" s="130">
        <f>H333</f>
        <v>3330</v>
      </c>
      <c r="I331" s="130">
        <f t="shared" ref="I331" si="149">I333</f>
        <v>0</v>
      </c>
      <c r="J331" s="131">
        <f t="shared" ref="J331:J394" si="150">I331/H331*100</f>
        <v>0</v>
      </c>
    </row>
    <row r="332" spans="1:10" ht="26.4">
      <c r="A332" s="132" t="s">
        <v>408</v>
      </c>
      <c r="B332" s="193" t="s">
        <v>59</v>
      </c>
      <c r="C332" s="79" t="s">
        <v>306</v>
      </c>
      <c r="D332" s="127" t="s">
        <v>231</v>
      </c>
      <c r="E332" s="140"/>
      <c r="F332" s="140"/>
      <c r="G332" s="130">
        <f t="shared" ref="G332:H335" si="151">G333</f>
        <v>3330</v>
      </c>
      <c r="H332" s="130">
        <f t="shared" si="151"/>
        <v>3330</v>
      </c>
      <c r="I332" s="130">
        <f t="shared" ref="I332" si="152">I333</f>
        <v>0</v>
      </c>
      <c r="J332" s="131">
        <f t="shared" si="150"/>
        <v>0</v>
      </c>
    </row>
    <row r="333" spans="1:10" ht="26.4">
      <c r="A333" s="146" t="s">
        <v>227</v>
      </c>
      <c r="B333" s="139" t="s">
        <v>59</v>
      </c>
      <c r="C333" s="79" t="s">
        <v>306</v>
      </c>
      <c r="D333" s="127" t="s">
        <v>650</v>
      </c>
      <c r="E333" s="142"/>
      <c r="F333" s="142"/>
      <c r="G333" s="130">
        <f t="shared" si="151"/>
        <v>3330</v>
      </c>
      <c r="H333" s="130">
        <f t="shared" si="151"/>
        <v>3330</v>
      </c>
      <c r="I333" s="130">
        <f t="shared" ref="I333:I335" si="153">I334</f>
        <v>0</v>
      </c>
      <c r="J333" s="131">
        <f t="shared" si="150"/>
        <v>0</v>
      </c>
    </row>
    <row r="334" spans="1:10">
      <c r="A334" s="147" t="s">
        <v>228</v>
      </c>
      <c r="B334" s="139" t="s">
        <v>59</v>
      </c>
      <c r="C334" s="95" t="s">
        <v>306</v>
      </c>
      <c r="D334" s="135" t="s">
        <v>736</v>
      </c>
      <c r="E334" s="140"/>
      <c r="F334" s="140"/>
      <c r="G334" s="136">
        <f t="shared" si="151"/>
        <v>3330</v>
      </c>
      <c r="H334" s="136">
        <f t="shared" si="151"/>
        <v>3330</v>
      </c>
      <c r="I334" s="136">
        <f t="shared" si="153"/>
        <v>0</v>
      </c>
      <c r="J334" s="137">
        <f t="shared" si="150"/>
        <v>0</v>
      </c>
    </row>
    <row r="335" spans="1:10">
      <c r="A335" s="138" t="s">
        <v>72</v>
      </c>
      <c r="B335" s="139" t="s">
        <v>59</v>
      </c>
      <c r="C335" s="95" t="s">
        <v>306</v>
      </c>
      <c r="D335" s="135" t="s">
        <v>736</v>
      </c>
      <c r="E335" s="140">
        <v>800</v>
      </c>
      <c r="F335" s="140"/>
      <c r="G335" s="136">
        <f t="shared" si="151"/>
        <v>3330</v>
      </c>
      <c r="H335" s="136">
        <f t="shared" si="151"/>
        <v>3330</v>
      </c>
      <c r="I335" s="136">
        <f t="shared" si="153"/>
        <v>0</v>
      </c>
      <c r="J335" s="137">
        <f t="shared" si="150"/>
        <v>0</v>
      </c>
    </row>
    <row r="336" spans="1:10" ht="26.4">
      <c r="A336" s="138" t="s">
        <v>92</v>
      </c>
      <c r="B336" s="139" t="s">
        <v>59</v>
      </c>
      <c r="C336" s="95" t="s">
        <v>306</v>
      </c>
      <c r="D336" s="135" t="s">
        <v>736</v>
      </c>
      <c r="E336" s="140">
        <v>810</v>
      </c>
      <c r="F336" s="140">
        <v>900100</v>
      </c>
      <c r="G336" s="136">
        <v>3330</v>
      </c>
      <c r="H336" s="136">
        <v>3330</v>
      </c>
      <c r="I336" s="136">
        <v>0</v>
      </c>
      <c r="J336" s="137">
        <f t="shared" si="150"/>
        <v>0</v>
      </c>
    </row>
    <row r="337" spans="1:10">
      <c r="A337" s="141" t="s">
        <v>307</v>
      </c>
      <c r="B337" s="193">
        <v>901</v>
      </c>
      <c r="C337" s="79" t="s">
        <v>308</v>
      </c>
      <c r="D337" s="127"/>
      <c r="E337" s="142"/>
      <c r="F337" s="142"/>
      <c r="G337" s="130">
        <f>G338</f>
        <v>1427280.0999999999</v>
      </c>
      <c r="H337" s="130">
        <f>H338</f>
        <v>1433456.2</v>
      </c>
      <c r="I337" s="130">
        <f t="shared" ref="I337" si="154">I338</f>
        <v>39805.899999999994</v>
      </c>
      <c r="J337" s="131">
        <f t="shared" si="150"/>
        <v>2.7769177739787234</v>
      </c>
    </row>
    <row r="338" spans="1:10" ht="26.4">
      <c r="A338" s="162" t="s">
        <v>510</v>
      </c>
      <c r="B338" s="193">
        <v>901</v>
      </c>
      <c r="C338" s="79" t="s">
        <v>308</v>
      </c>
      <c r="D338" s="127" t="s">
        <v>148</v>
      </c>
      <c r="E338" s="90"/>
      <c r="F338" s="90"/>
      <c r="G338" s="130">
        <f>G345+G383+G339</f>
        <v>1427280.0999999999</v>
      </c>
      <c r="H338" s="130">
        <f>H345+H383+H339</f>
        <v>1433456.2</v>
      </c>
      <c r="I338" s="130">
        <f>I345+I383+I339</f>
        <v>39805.899999999994</v>
      </c>
      <c r="J338" s="131">
        <f t="shared" si="150"/>
        <v>2.7769177739787234</v>
      </c>
    </row>
    <row r="339" spans="1:10">
      <c r="A339" s="141" t="s">
        <v>773</v>
      </c>
      <c r="B339" s="193">
        <v>901</v>
      </c>
      <c r="C339" s="79" t="s">
        <v>308</v>
      </c>
      <c r="D339" s="148" t="s">
        <v>401</v>
      </c>
      <c r="E339" s="90"/>
      <c r="F339" s="90"/>
      <c r="G339" s="130">
        <f t="shared" ref="G339:H341" si="155">G340</f>
        <v>90282.799999999988</v>
      </c>
      <c r="H339" s="130">
        <f t="shared" si="155"/>
        <v>90282.799999999988</v>
      </c>
      <c r="I339" s="130">
        <f t="shared" ref="I339:I341" si="156">I340</f>
        <v>0</v>
      </c>
      <c r="J339" s="131">
        <f t="shared" si="150"/>
        <v>0</v>
      </c>
    </row>
    <row r="340" spans="1:10" ht="39.6">
      <c r="A340" s="141" t="s">
        <v>774</v>
      </c>
      <c r="B340" s="193">
        <v>901</v>
      </c>
      <c r="C340" s="79" t="s">
        <v>308</v>
      </c>
      <c r="D340" s="148" t="s">
        <v>776</v>
      </c>
      <c r="E340" s="142"/>
      <c r="F340" s="142"/>
      <c r="G340" s="130">
        <f t="shared" si="155"/>
        <v>90282.799999999988</v>
      </c>
      <c r="H340" s="130">
        <f t="shared" si="155"/>
        <v>90282.799999999988</v>
      </c>
      <c r="I340" s="130">
        <f t="shared" si="156"/>
        <v>0</v>
      </c>
      <c r="J340" s="131">
        <f t="shared" si="150"/>
        <v>0</v>
      </c>
    </row>
    <row r="341" spans="1:10" ht="26.4">
      <c r="A341" s="138" t="s">
        <v>775</v>
      </c>
      <c r="B341" s="139">
        <v>901</v>
      </c>
      <c r="C341" s="95" t="s">
        <v>308</v>
      </c>
      <c r="D341" s="149" t="s">
        <v>777</v>
      </c>
      <c r="E341" s="140"/>
      <c r="F341" s="140"/>
      <c r="G341" s="136">
        <f t="shared" si="155"/>
        <v>90282.799999999988</v>
      </c>
      <c r="H341" s="136">
        <f t="shared" si="155"/>
        <v>90282.799999999988</v>
      </c>
      <c r="I341" s="136">
        <f t="shared" si="156"/>
        <v>0</v>
      </c>
      <c r="J341" s="137">
        <f t="shared" si="150"/>
        <v>0</v>
      </c>
    </row>
    <row r="342" spans="1:10">
      <c r="A342" s="138" t="s">
        <v>68</v>
      </c>
      <c r="B342" s="139">
        <v>901</v>
      </c>
      <c r="C342" s="95" t="s">
        <v>308</v>
      </c>
      <c r="D342" s="149" t="s">
        <v>777</v>
      </c>
      <c r="E342" s="140">
        <v>200</v>
      </c>
      <c r="F342" s="140"/>
      <c r="G342" s="136">
        <f>G343+G344</f>
        <v>90282.799999999988</v>
      </c>
      <c r="H342" s="136">
        <f>H343+H344</f>
        <v>90282.799999999988</v>
      </c>
      <c r="I342" s="136">
        <f t="shared" ref="I342" si="157">I343+I344</f>
        <v>0</v>
      </c>
      <c r="J342" s="137">
        <f t="shared" si="150"/>
        <v>0</v>
      </c>
    </row>
    <row r="343" spans="1:10" ht="26.4">
      <c r="A343" s="138" t="s">
        <v>70</v>
      </c>
      <c r="B343" s="139">
        <v>901</v>
      </c>
      <c r="C343" s="95" t="s">
        <v>308</v>
      </c>
      <c r="D343" s="149" t="s">
        <v>777</v>
      </c>
      <c r="E343" s="140">
        <v>240</v>
      </c>
      <c r="F343" s="140">
        <v>900302</v>
      </c>
      <c r="G343" s="136">
        <v>73219.399999999994</v>
      </c>
      <c r="H343" s="136">
        <v>73219.399999999994</v>
      </c>
      <c r="I343" s="136">
        <v>0</v>
      </c>
      <c r="J343" s="137">
        <f t="shared" si="150"/>
        <v>0</v>
      </c>
    </row>
    <row r="344" spans="1:10" ht="26.4">
      <c r="A344" s="138" t="s">
        <v>70</v>
      </c>
      <c r="B344" s="139">
        <v>901</v>
      </c>
      <c r="C344" s="95" t="s">
        <v>308</v>
      </c>
      <c r="D344" s="149" t="s">
        <v>777</v>
      </c>
      <c r="E344" s="140">
        <v>240</v>
      </c>
      <c r="F344" s="140">
        <v>900100</v>
      </c>
      <c r="G344" s="136">
        <v>17063.400000000001</v>
      </c>
      <c r="H344" s="136">
        <v>17063.400000000001</v>
      </c>
      <c r="I344" s="136">
        <v>0</v>
      </c>
      <c r="J344" s="137">
        <f t="shared" si="150"/>
        <v>0</v>
      </c>
    </row>
    <row r="345" spans="1:10">
      <c r="A345" s="162" t="s">
        <v>629</v>
      </c>
      <c r="B345" s="193">
        <v>901</v>
      </c>
      <c r="C345" s="79" t="s">
        <v>308</v>
      </c>
      <c r="D345" s="127" t="s">
        <v>150</v>
      </c>
      <c r="E345" s="96"/>
      <c r="F345" s="96"/>
      <c r="G345" s="130">
        <f>G346+G355+G375+G379</f>
        <v>1331772.1999999997</v>
      </c>
      <c r="H345" s="130">
        <f>H346+H355+H375+H379</f>
        <v>1337948.2999999998</v>
      </c>
      <c r="I345" s="130">
        <f>I346+I355+I375+I379</f>
        <v>39561.699999999997</v>
      </c>
      <c r="J345" s="131">
        <f t="shared" si="150"/>
        <v>2.9568930279294054</v>
      </c>
    </row>
    <row r="346" spans="1:10" ht="39.6">
      <c r="A346" s="162" t="s">
        <v>824</v>
      </c>
      <c r="B346" s="193">
        <v>901</v>
      </c>
      <c r="C346" s="79" t="s">
        <v>308</v>
      </c>
      <c r="D346" s="127" t="s">
        <v>826</v>
      </c>
      <c r="E346" s="120"/>
      <c r="F346" s="120"/>
      <c r="G346" s="130">
        <f>G351+G347</f>
        <v>68173.2</v>
      </c>
      <c r="H346" s="130">
        <f>H351+H347</f>
        <v>68173.2</v>
      </c>
      <c r="I346" s="130">
        <f t="shared" ref="I346" si="158">I351+I347</f>
        <v>0</v>
      </c>
      <c r="J346" s="131">
        <f t="shared" si="150"/>
        <v>0</v>
      </c>
    </row>
    <row r="347" spans="1:10">
      <c r="A347" s="168" t="s">
        <v>852</v>
      </c>
      <c r="B347" s="139">
        <v>901</v>
      </c>
      <c r="C347" s="95" t="s">
        <v>308</v>
      </c>
      <c r="D347" s="135" t="s">
        <v>853</v>
      </c>
      <c r="E347" s="115"/>
      <c r="F347" s="115"/>
      <c r="G347" s="136">
        <f>G348</f>
        <v>7461.1</v>
      </c>
      <c r="H347" s="136">
        <f>H348</f>
        <v>7461.1</v>
      </c>
      <c r="I347" s="136">
        <f t="shared" ref="I347" si="159">I348</f>
        <v>0</v>
      </c>
      <c r="J347" s="137">
        <f t="shared" si="150"/>
        <v>0</v>
      </c>
    </row>
    <row r="348" spans="1:10">
      <c r="A348" s="138" t="s">
        <v>95</v>
      </c>
      <c r="B348" s="139">
        <v>901</v>
      </c>
      <c r="C348" s="95" t="s">
        <v>308</v>
      </c>
      <c r="D348" s="135" t="s">
        <v>853</v>
      </c>
      <c r="E348" s="140" t="s">
        <v>96</v>
      </c>
      <c r="F348" s="140"/>
      <c r="G348" s="136">
        <f>G349+G350</f>
        <v>7461.1</v>
      </c>
      <c r="H348" s="136">
        <f>H349+H350</f>
        <v>7461.1</v>
      </c>
      <c r="I348" s="136">
        <f t="shared" ref="I348" si="160">I349+I350</f>
        <v>0</v>
      </c>
      <c r="J348" s="137">
        <f t="shared" si="150"/>
        <v>0</v>
      </c>
    </row>
    <row r="349" spans="1:10">
      <c r="A349" s="138" t="s">
        <v>97</v>
      </c>
      <c r="B349" s="139">
        <v>901</v>
      </c>
      <c r="C349" s="95" t="s">
        <v>308</v>
      </c>
      <c r="D349" s="135" t="s">
        <v>853</v>
      </c>
      <c r="E349" s="140" t="s">
        <v>98</v>
      </c>
      <c r="F349" s="140">
        <v>900302</v>
      </c>
      <c r="G349" s="136">
        <v>6051</v>
      </c>
      <c r="H349" s="136">
        <v>6051</v>
      </c>
      <c r="I349" s="136">
        <v>0</v>
      </c>
      <c r="J349" s="137">
        <f t="shared" si="150"/>
        <v>0</v>
      </c>
    </row>
    <row r="350" spans="1:10">
      <c r="A350" s="138" t="s">
        <v>97</v>
      </c>
      <c r="B350" s="139">
        <v>901</v>
      </c>
      <c r="C350" s="95" t="s">
        <v>308</v>
      </c>
      <c r="D350" s="135" t="s">
        <v>853</v>
      </c>
      <c r="E350" s="140" t="s">
        <v>98</v>
      </c>
      <c r="F350" s="140">
        <v>900100</v>
      </c>
      <c r="G350" s="136">
        <v>1410.1</v>
      </c>
      <c r="H350" s="136">
        <v>1410.1</v>
      </c>
      <c r="I350" s="194">
        <v>0</v>
      </c>
      <c r="J350" s="137">
        <f t="shared" si="150"/>
        <v>0</v>
      </c>
    </row>
    <row r="351" spans="1:10" ht="39.6">
      <c r="A351" s="168" t="s">
        <v>825</v>
      </c>
      <c r="B351" s="139">
        <v>901</v>
      </c>
      <c r="C351" s="95" t="s">
        <v>308</v>
      </c>
      <c r="D351" s="135" t="s">
        <v>827</v>
      </c>
      <c r="E351" s="115"/>
      <c r="F351" s="115"/>
      <c r="G351" s="136">
        <f>G352</f>
        <v>60712.1</v>
      </c>
      <c r="H351" s="136">
        <f>H352</f>
        <v>60712.1</v>
      </c>
      <c r="I351" s="136">
        <f t="shared" ref="I351" si="161">I352</f>
        <v>0</v>
      </c>
      <c r="J351" s="137">
        <f t="shared" si="150"/>
        <v>0</v>
      </c>
    </row>
    <row r="352" spans="1:10">
      <c r="A352" s="138" t="s">
        <v>95</v>
      </c>
      <c r="B352" s="139">
        <v>901</v>
      </c>
      <c r="C352" s="95" t="s">
        <v>308</v>
      </c>
      <c r="D352" s="135" t="s">
        <v>827</v>
      </c>
      <c r="E352" s="140" t="s">
        <v>96</v>
      </c>
      <c r="F352" s="140"/>
      <c r="G352" s="136">
        <f>G353+G354</f>
        <v>60712.1</v>
      </c>
      <c r="H352" s="136">
        <f>H353+H354</f>
        <v>60712.1</v>
      </c>
      <c r="I352" s="136">
        <f t="shared" ref="I352" si="162">I353+I354</f>
        <v>0</v>
      </c>
      <c r="J352" s="137">
        <f t="shared" si="150"/>
        <v>0</v>
      </c>
    </row>
    <row r="353" spans="1:10">
      <c r="A353" s="138" t="s">
        <v>97</v>
      </c>
      <c r="B353" s="139">
        <v>901</v>
      </c>
      <c r="C353" s="95" t="s">
        <v>308</v>
      </c>
      <c r="D353" s="135" t="s">
        <v>827</v>
      </c>
      <c r="E353" s="140" t="s">
        <v>98</v>
      </c>
      <c r="F353" s="140">
        <v>900304</v>
      </c>
      <c r="G353" s="136">
        <v>49237.5</v>
      </c>
      <c r="H353" s="136">
        <v>49237.5</v>
      </c>
      <c r="I353" s="136">
        <v>0</v>
      </c>
      <c r="J353" s="137">
        <f t="shared" si="150"/>
        <v>0</v>
      </c>
    </row>
    <row r="354" spans="1:10">
      <c r="A354" s="138" t="s">
        <v>97</v>
      </c>
      <c r="B354" s="139">
        <v>901</v>
      </c>
      <c r="C354" s="95" t="s">
        <v>308</v>
      </c>
      <c r="D354" s="135" t="s">
        <v>827</v>
      </c>
      <c r="E354" s="140" t="s">
        <v>98</v>
      </c>
      <c r="F354" s="140">
        <v>900100</v>
      </c>
      <c r="G354" s="136">
        <v>11474.6</v>
      </c>
      <c r="H354" s="136">
        <v>11474.6</v>
      </c>
      <c r="I354" s="136">
        <v>0</v>
      </c>
      <c r="J354" s="137">
        <f t="shared" si="150"/>
        <v>0</v>
      </c>
    </row>
    <row r="355" spans="1:10" ht="24" customHeight="1">
      <c r="A355" s="169" t="s">
        <v>630</v>
      </c>
      <c r="B355" s="193">
        <v>901</v>
      </c>
      <c r="C355" s="79" t="s">
        <v>308</v>
      </c>
      <c r="D355" s="127" t="s">
        <v>151</v>
      </c>
      <c r="E355" s="142"/>
      <c r="F355" s="142"/>
      <c r="G355" s="130">
        <f>G356+G372+G360+G364+G368</f>
        <v>1222837.2999999998</v>
      </c>
      <c r="H355" s="130">
        <f>H356+H372+H360+H364+H368</f>
        <v>1229013.3999999999</v>
      </c>
      <c r="I355" s="130">
        <f>I356+I372+I360+I364+I368</f>
        <v>0</v>
      </c>
      <c r="J355" s="131">
        <f t="shared" si="150"/>
        <v>0</v>
      </c>
    </row>
    <row r="356" spans="1:10" ht="15" customHeight="1">
      <c r="A356" s="170" t="s">
        <v>631</v>
      </c>
      <c r="B356" s="139">
        <v>901</v>
      </c>
      <c r="C356" s="95" t="s">
        <v>308</v>
      </c>
      <c r="D356" s="135" t="s">
        <v>415</v>
      </c>
      <c r="E356" s="90"/>
      <c r="F356" s="90"/>
      <c r="G356" s="136">
        <f>G357</f>
        <v>283229.09999999998</v>
      </c>
      <c r="H356" s="136">
        <f>H357</f>
        <v>289405.2</v>
      </c>
      <c r="I356" s="136">
        <f>I357</f>
        <v>0</v>
      </c>
      <c r="J356" s="137">
        <f t="shared" si="150"/>
        <v>0</v>
      </c>
    </row>
    <row r="357" spans="1:10" ht="18.75" customHeight="1">
      <c r="A357" s="138" t="s">
        <v>68</v>
      </c>
      <c r="B357" s="139">
        <v>901</v>
      </c>
      <c r="C357" s="95" t="s">
        <v>308</v>
      </c>
      <c r="D357" s="135" t="s">
        <v>415</v>
      </c>
      <c r="E357" s="140">
        <v>200</v>
      </c>
      <c r="F357" s="140"/>
      <c r="G357" s="136">
        <f>G358+G359</f>
        <v>283229.09999999998</v>
      </c>
      <c r="H357" s="136">
        <f>H358+H359</f>
        <v>289405.2</v>
      </c>
      <c r="I357" s="136">
        <f>I358+I359</f>
        <v>0</v>
      </c>
      <c r="J357" s="137">
        <f t="shared" si="150"/>
        <v>0</v>
      </c>
    </row>
    <row r="358" spans="1:10" ht="15" customHeight="1">
      <c r="A358" s="138" t="s">
        <v>70</v>
      </c>
      <c r="B358" s="139">
        <v>901</v>
      </c>
      <c r="C358" s="95" t="s">
        <v>308</v>
      </c>
      <c r="D358" s="135" t="s">
        <v>415</v>
      </c>
      <c r="E358" s="140">
        <v>240</v>
      </c>
      <c r="F358" s="140">
        <v>900302</v>
      </c>
      <c r="G358" s="136">
        <v>229209.8</v>
      </c>
      <c r="H358" s="136">
        <v>235385.9</v>
      </c>
      <c r="I358" s="136">
        <v>0</v>
      </c>
      <c r="J358" s="137">
        <f t="shared" si="150"/>
        <v>0</v>
      </c>
    </row>
    <row r="359" spans="1:10" ht="26.4">
      <c r="A359" s="138" t="s">
        <v>70</v>
      </c>
      <c r="B359" s="139">
        <v>901</v>
      </c>
      <c r="C359" s="95" t="s">
        <v>308</v>
      </c>
      <c r="D359" s="135" t="s">
        <v>415</v>
      </c>
      <c r="E359" s="140">
        <v>240</v>
      </c>
      <c r="F359" s="140">
        <v>900100</v>
      </c>
      <c r="G359" s="136">
        <v>54019.3</v>
      </c>
      <c r="H359" s="136">
        <v>54019.3</v>
      </c>
      <c r="I359" s="136">
        <v>0</v>
      </c>
      <c r="J359" s="137">
        <f t="shared" si="150"/>
        <v>0</v>
      </c>
    </row>
    <row r="360" spans="1:10" ht="26.4">
      <c r="A360" s="138" t="s">
        <v>828</v>
      </c>
      <c r="B360" s="139">
        <v>901</v>
      </c>
      <c r="C360" s="95" t="s">
        <v>308</v>
      </c>
      <c r="D360" s="135" t="s">
        <v>829</v>
      </c>
      <c r="E360" s="140"/>
      <c r="F360" s="140"/>
      <c r="G360" s="136">
        <f>G361</f>
        <v>1458</v>
      </c>
      <c r="H360" s="136">
        <f>H361</f>
        <v>1458</v>
      </c>
      <c r="I360" s="136">
        <f t="shared" ref="I360" si="163">I361</f>
        <v>0</v>
      </c>
      <c r="J360" s="137">
        <f t="shared" si="150"/>
        <v>0</v>
      </c>
    </row>
    <row r="361" spans="1:10">
      <c r="A361" s="138" t="s">
        <v>95</v>
      </c>
      <c r="B361" s="139">
        <v>901</v>
      </c>
      <c r="C361" s="95" t="s">
        <v>308</v>
      </c>
      <c r="D361" s="135" t="s">
        <v>829</v>
      </c>
      <c r="E361" s="140" t="s">
        <v>96</v>
      </c>
      <c r="F361" s="140"/>
      <c r="G361" s="136">
        <f>G362+G363</f>
        <v>1458</v>
      </c>
      <c r="H361" s="136">
        <f>H362+H363</f>
        <v>1458</v>
      </c>
      <c r="I361" s="136">
        <f t="shared" ref="I361" si="164">I362+I363</f>
        <v>0</v>
      </c>
      <c r="J361" s="137">
        <f t="shared" si="150"/>
        <v>0</v>
      </c>
    </row>
    <row r="362" spans="1:10">
      <c r="A362" s="138" t="s">
        <v>97</v>
      </c>
      <c r="B362" s="139">
        <v>901</v>
      </c>
      <c r="C362" s="95" t="s">
        <v>308</v>
      </c>
      <c r="D362" s="135" t="s">
        <v>829</v>
      </c>
      <c r="E362" s="140" t="s">
        <v>98</v>
      </c>
      <c r="F362" s="140">
        <v>900304</v>
      </c>
      <c r="G362" s="195">
        <v>1182.4000000000001</v>
      </c>
      <c r="H362" s="195">
        <v>1182.4000000000001</v>
      </c>
      <c r="I362" s="136">
        <v>0</v>
      </c>
      <c r="J362" s="137">
        <f t="shared" si="150"/>
        <v>0</v>
      </c>
    </row>
    <row r="363" spans="1:10">
      <c r="A363" s="138" t="s">
        <v>97</v>
      </c>
      <c r="B363" s="139">
        <v>901</v>
      </c>
      <c r="C363" s="95" t="s">
        <v>308</v>
      </c>
      <c r="D363" s="135" t="s">
        <v>829</v>
      </c>
      <c r="E363" s="140" t="s">
        <v>98</v>
      </c>
      <c r="F363" s="140">
        <v>900100</v>
      </c>
      <c r="G363" s="195">
        <v>275.60000000000002</v>
      </c>
      <c r="H363" s="195">
        <v>275.60000000000002</v>
      </c>
      <c r="I363" s="136">
        <v>0</v>
      </c>
      <c r="J363" s="137">
        <f t="shared" si="150"/>
        <v>0</v>
      </c>
    </row>
    <row r="364" spans="1:10" ht="26.4">
      <c r="A364" s="138" t="s">
        <v>854</v>
      </c>
      <c r="B364" s="139">
        <v>901</v>
      </c>
      <c r="C364" s="95" t="s">
        <v>308</v>
      </c>
      <c r="D364" s="135" t="s">
        <v>855</v>
      </c>
      <c r="E364" s="140"/>
      <c r="F364" s="140"/>
      <c r="G364" s="195">
        <f>G365</f>
        <v>1348.6000000000001</v>
      </c>
      <c r="H364" s="195">
        <f>H365</f>
        <v>1348.6000000000001</v>
      </c>
      <c r="I364" s="195">
        <f t="shared" ref="I364" si="165">I365</f>
        <v>0</v>
      </c>
      <c r="J364" s="137">
        <f t="shared" si="150"/>
        <v>0</v>
      </c>
    </row>
    <row r="365" spans="1:10">
      <c r="A365" s="138" t="s">
        <v>95</v>
      </c>
      <c r="B365" s="139">
        <v>901</v>
      </c>
      <c r="C365" s="95" t="s">
        <v>308</v>
      </c>
      <c r="D365" s="135" t="s">
        <v>855</v>
      </c>
      <c r="E365" s="140" t="s">
        <v>96</v>
      </c>
      <c r="F365" s="140"/>
      <c r="G365" s="195">
        <f>G366+G367</f>
        <v>1348.6000000000001</v>
      </c>
      <c r="H365" s="195">
        <f>H366+H367</f>
        <v>1348.6000000000001</v>
      </c>
      <c r="I365" s="195">
        <f t="shared" ref="I365" si="166">I366+I367</f>
        <v>0</v>
      </c>
      <c r="J365" s="137">
        <f t="shared" si="150"/>
        <v>0</v>
      </c>
    </row>
    <row r="366" spans="1:10">
      <c r="A366" s="138" t="s">
        <v>97</v>
      </c>
      <c r="B366" s="139">
        <v>901</v>
      </c>
      <c r="C366" s="95" t="s">
        <v>308</v>
      </c>
      <c r="D366" s="135" t="s">
        <v>855</v>
      </c>
      <c r="E366" s="140" t="s">
        <v>98</v>
      </c>
      <c r="F366" s="140">
        <v>900302</v>
      </c>
      <c r="G366" s="195">
        <v>1225.9000000000001</v>
      </c>
      <c r="H366" s="195">
        <v>1225.9000000000001</v>
      </c>
      <c r="I366" s="194">
        <v>0</v>
      </c>
      <c r="J366" s="137">
        <f t="shared" si="150"/>
        <v>0</v>
      </c>
    </row>
    <row r="367" spans="1:10">
      <c r="A367" s="138" t="s">
        <v>97</v>
      </c>
      <c r="B367" s="139">
        <v>901</v>
      </c>
      <c r="C367" s="95" t="s">
        <v>308</v>
      </c>
      <c r="D367" s="135" t="s">
        <v>855</v>
      </c>
      <c r="E367" s="140" t="s">
        <v>98</v>
      </c>
      <c r="F367" s="140">
        <v>900100</v>
      </c>
      <c r="G367" s="195">
        <v>122.7</v>
      </c>
      <c r="H367" s="195">
        <v>122.7</v>
      </c>
      <c r="I367" s="194">
        <v>0</v>
      </c>
      <c r="J367" s="137">
        <f t="shared" si="150"/>
        <v>0</v>
      </c>
    </row>
    <row r="368" spans="1:10">
      <c r="A368" s="138" t="s">
        <v>856</v>
      </c>
      <c r="B368" s="139">
        <v>901</v>
      </c>
      <c r="C368" s="95" t="s">
        <v>308</v>
      </c>
      <c r="D368" s="135" t="s">
        <v>857</v>
      </c>
      <c r="E368" s="140"/>
      <c r="F368" s="140"/>
      <c r="G368" s="136">
        <f>G369</f>
        <v>881705.39999999991</v>
      </c>
      <c r="H368" s="136">
        <f>H369</f>
        <v>881705.39999999991</v>
      </c>
      <c r="I368" s="136">
        <f t="shared" ref="I368" si="167">I369</f>
        <v>0</v>
      </c>
      <c r="J368" s="137">
        <f t="shared" si="150"/>
        <v>0</v>
      </c>
    </row>
    <row r="369" spans="1:10">
      <c r="A369" s="138" t="s">
        <v>95</v>
      </c>
      <c r="B369" s="139">
        <v>901</v>
      </c>
      <c r="C369" s="95" t="s">
        <v>308</v>
      </c>
      <c r="D369" s="135" t="s">
        <v>857</v>
      </c>
      <c r="E369" s="140" t="s">
        <v>96</v>
      </c>
      <c r="F369" s="140"/>
      <c r="G369" s="136">
        <f>G370+G371</f>
        <v>881705.39999999991</v>
      </c>
      <c r="H369" s="136">
        <f>H370+H371</f>
        <v>881705.39999999991</v>
      </c>
      <c r="I369" s="136">
        <f t="shared" ref="I369" si="168">I370+I371</f>
        <v>0</v>
      </c>
      <c r="J369" s="137">
        <f t="shared" si="150"/>
        <v>0</v>
      </c>
    </row>
    <row r="370" spans="1:10">
      <c r="A370" s="138" t="s">
        <v>97</v>
      </c>
      <c r="B370" s="139">
        <v>901</v>
      </c>
      <c r="C370" s="95" t="s">
        <v>308</v>
      </c>
      <c r="D370" s="135" t="s">
        <v>857</v>
      </c>
      <c r="E370" s="140" t="s">
        <v>98</v>
      </c>
      <c r="F370" s="140">
        <v>900302</v>
      </c>
      <c r="G370" s="194">
        <v>715063.1</v>
      </c>
      <c r="H370" s="194">
        <v>715063.1</v>
      </c>
      <c r="I370" s="136">
        <v>0</v>
      </c>
      <c r="J370" s="137">
        <f t="shared" si="150"/>
        <v>0</v>
      </c>
    </row>
    <row r="371" spans="1:10">
      <c r="A371" s="138" t="s">
        <v>97</v>
      </c>
      <c r="B371" s="139">
        <v>901</v>
      </c>
      <c r="C371" s="95" t="s">
        <v>308</v>
      </c>
      <c r="D371" s="135" t="s">
        <v>857</v>
      </c>
      <c r="E371" s="140" t="s">
        <v>98</v>
      </c>
      <c r="F371" s="140">
        <v>900100</v>
      </c>
      <c r="G371" s="194">
        <v>166642.29999999999</v>
      </c>
      <c r="H371" s="194">
        <v>166642.29999999999</v>
      </c>
      <c r="I371" s="136">
        <v>0</v>
      </c>
      <c r="J371" s="137">
        <f t="shared" si="150"/>
        <v>0</v>
      </c>
    </row>
    <row r="372" spans="1:10" ht="26.4">
      <c r="A372" s="138" t="s">
        <v>793</v>
      </c>
      <c r="B372" s="139">
        <v>901</v>
      </c>
      <c r="C372" s="95" t="s">
        <v>308</v>
      </c>
      <c r="D372" s="135" t="s">
        <v>794</v>
      </c>
      <c r="E372" s="140"/>
      <c r="F372" s="140"/>
      <c r="G372" s="136">
        <f>G373</f>
        <v>55096.2</v>
      </c>
      <c r="H372" s="136">
        <f>H373</f>
        <v>55096.2</v>
      </c>
      <c r="I372" s="136">
        <f t="shared" ref="I372:I373" si="169">I373</f>
        <v>0</v>
      </c>
      <c r="J372" s="137">
        <f t="shared" si="150"/>
        <v>0</v>
      </c>
    </row>
    <row r="373" spans="1:10">
      <c r="A373" s="138" t="s">
        <v>68</v>
      </c>
      <c r="B373" s="139">
        <v>901</v>
      </c>
      <c r="C373" s="95" t="s">
        <v>308</v>
      </c>
      <c r="D373" s="135" t="s">
        <v>794</v>
      </c>
      <c r="E373" s="140">
        <v>200</v>
      </c>
      <c r="F373" s="140"/>
      <c r="G373" s="136">
        <f>G374</f>
        <v>55096.2</v>
      </c>
      <c r="H373" s="136">
        <f>H374</f>
        <v>55096.2</v>
      </c>
      <c r="I373" s="136">
        <f t="shared" si="169"/>
        <v>0</v>
      </c>
      <c r="J373" s="137">
        <f t="shared" si="150"/>
        <v>0</v>
      </c>
    </row>
    <row r="374" spans="1:10" ht="26.4">
      <c r="A374" s="138" t="s">
        <v>70</v>
      </c>
      <c r="B374" s="139">
        <v>901</v>
      </c>
      <c r="C374" s="95" t="s">
        <v>308</v>
      </c>
      <c r="D374" s="135" t="s">
        <v>794</v>
      </c>
      <c r="E374" s="140">
        <v>240</v>
      </c>
      <c r="F374" s="140">
        <v>900100</v>
      </c>
      <c r="G374" s="136">
        <v>55096.2</v>
      </c>
      <c r="H374" s="136">
        <v>55096.2</v>
      </c>
      <c r="I374" s="136">
        <v>0</v>
      </c>
      <c r="J374" s="137">
        <f t="shared" si="150"/>
        <v>0</v>
      </c>
    </row>
    <row r="375" spans="1:10" ht="39.6">
      <c r="A375" s="141" t="s">
        <v>830</v>
      </c>
      <c r="B375" s="193">
        <v>901</v>
      </c>
      <c r="C375" s="79" t="s">
        <v>308</v>
      </c>
      <c r="D375" s="127" t="s">
        <v>832</v>
      </c>
      <c r="E375" s="142"/>
      <c r="F375" s="142"/>
      <c r="G375" s="130">
        <f t="shared" ref="G375:H377" si="170">G376</f>
        <v>39561.699999999997</v>
      </c>
      <c r="H375" s="130">
        <f t="shared" si="170"/>
        <v>39561.699999999997</v>
      </c>
      <c r="I375" s="130">
        <f t="shared" ref="I375:I377" si="171">I376</f>
        <v>39561.699999999997</v>
      </c>
      <c r="J375" s="131">
        <f t="shared" si="150"/>
        <v>100</v>
      </c>
    </row>
    <row r="376" spans="1:10" ht="40.5" customHeight="1">
      <c r="A376" s="138" t="s">
        <v>831</v>
      </c>
      <c r="B376" s="139">
        <v>901</v>
      </c>
      <c r="C376" s="95" t="s">
        <v>308</v>
      </c>
      <c r="D376" s="135" t="s">
        <v>833</v>
      </c>
      <c r="E376" s="140"/>
      <c r="F376" s="140"/>
      <c r="G376" s="136">
        <f t="shared" si="170"/>
        <v>39561.699999999997</v>
      </c>
      <c r="H376" s="136">
        <f t="shared" si="170"/>
        <v>39561.699999999997</v>
      </c>
      <c r="I376" s="136">
        <f t="shared" si="171"/>
        <v>39561.699999999997</v>
      </c>
      <c r="J376" s="137">
        <f t="shared" si="150"/>
        <v>100</v>
      </c>
    </row>
    <row r="377" spans="1:10">
      <c r="A377" s="138" t="s">
        <v>72</v>
      </c>
      <c r="B377" s="139">
        <v>901</v>
      </c>
      <c r="C377" s="95" t="s">
        <v>308</v>
      </c>
      <c r="D377" s="135" t="s">
        <v>833</v>
      </c>
      <c r="E377" s="140">
        <v>800</v>
      </c>
      <c r="F377" s="140"/>
      <c r="G377" s="136">
        <f t="shared" si="170"/>
        <v>39561.699999999997</v>
      </c>
      <c r="H377" s="136">
        <f t="shared" si="170"/>
        <v>39561.699999999997</v>
      </c>
      <c r="I377" s="136">
        <f t="shared" si="171"/>
        <v>39561.699999999997</v>
      </c>
      <c r="J377" s="137">
        <f t="shared" si="150"/>
        <v>100</v>
      </c>
    </row>
    <row r="378" spans="1:10" ht="26.4">
      <c r="A378" s="138" t="s">
        <v>92</v>
      </c>
      <c r="B378" s="139">
        <v>901</v>
      </c>
      <c r="C378" s="95" t="s">
        <v>308</v>
      </c>
      <c r="D378" s="135" t="s">
        <v>833</v>
      </c>
      <c r="E378" s="140">
        <v>810</v>
      </c>
      <c r="F378" s="140">
        <v>900100</v>
      </c>
      <c r="G378" s="136">
        <v>39561.699999999997</v>
      </c>
      <c r="H378" s="136">
        <v>39561.699999999997</v>
      </c>
      <c r="I378" s="136">
        <v>39561.699999999997</v>
      </c>
      <c r="J378" s="137">
        <f t="shared" si="150"/>
        <v>100</v>
      </c>
    </row>
    <row r="379" spans="1:10" ht="52.8">
      <c r="A379" s="141" t="s">
        <v>626</v>
      </c>
      <c r="B379" s="193">
        <v>901</v>
      </c>
      <c r="C379" s="79" t="s">
        <v>308</v>
      </c>
      <c r="D379" s="127" t="s">
        <v>438</v>
      </c>
      <c r="E379" s="142"/>
      <c r="F379" s="142"/>
      <c r="G379" s="130">
        <f>G380</f>
        <v>1200</v>
      </c>
      <c r="H379" s="130">
        <f>H380</f>
        <v>1200</v>
      </c>
      <c r="I379" s="130">
        <f>I380</f>
        <v>0</v>
      </c>
      <c r="J379" s="131">
        <f t="shared" si="150"/>
        <v>0</v>
      </c>
    </row>
    <row r="380" spans="1:10" ht="52.8">
      <c r="A380" s="138" t="s">
        <v>627</v>
      </c>
      <c r="B380" s="139">
        <v>901</v>
      </c>
      <c r="C380" s="95" t="s">
        <v>308</v>
      </c>
      <c r="D380" s="135" t="s">
        <v>625</v>
      </c>
      <c r="E380" s="140"/>
      <c r="F380" s="140"/>
      <c r="G380" s="136">
        <f>G381</f>
        <v>1200</v>
      </c>
      <c r="H380" s="136">
        <f>H381</f>
        <v>1200</v>
      </c>
      <c r="I380" s="136">
        <f t="shared" ref="I380:I381" si="172">I381</f>
        <v>0</v>
      </c>
      <c r="J380" s="137">
        <f t="shared" si="150"/>
        <v>0</v>
      </c>
    </row>
    <row r="381" spans="1:10">
      <c r="A381" s="138" t="s">
        <v>68</v>
      </c>
      <c r="B381" s="139">
        <v>901</v>
      </c>
      <c r="C381" s="95" t="s">
        <v>308</v>
      </c>
      <c r="D381" s="135" t="s">
        <v>625</v>
      </c>
      <c r="E381" s="140">
        <v>200</v>
      </c>
      <c r="F381" s="140"/>
      <c r="G381" s="136">
        <f>G382</f>
        <v>1200</v>
      </c>
      <c r="H381" s="136">
        <f>H382</f>
        <v>1200</v>
      </c>
      <c r="I381" s="136">
        <f t="shared" si="172"/>
        <v>0</v>
      </c>
      <c r="J381" s="137">
        <f t="shared" si="150"/>
        <v>0</v>
      </c>
    </row>
    <row r="382" spans="1:10" ht="26.4">
      <c r="A382" s="138" t="s">
        <v>70</v>
      </c>
      <c r="B382" s="139">
        <v>901</v>
      </c>
      <c r="C382" s="95" t="s">
        <v>308</v>
      </c>
      <c r="D382" s="135" t="s">
        <v>625</v>
      </c>
      <c r="E382" s="140">
        <v>240</v>
      </c>
      <c r="F382" s="140">
        <v>900100</v>
      </c>
      <c r="G382" s="136">
        <v>1200</v>
      </c>
      <c r="H382" s="136">
        <v>1200</v>
      </c>
      <c r="I382" s="136">
        <v>0</v>
      </c>
      <c r="J382" s="137">
        <f t="shared" si="150"/>
        <v>0</v>
      </c>
    </row>
    <row r="383" spans="1:10" ht="26.4">
      <c r="A383" s="162" t="s">
        <v>707</v>
      </c>
      <c r="B383" s="193">
        <v>901</v>
      </c>
      <c r="C383" s="79" t="s">
        <v>308</v>
      </c>
      <c r="D383" s="127" t="s">
        <v>383</v>
      </c>
      <c r="E383" s="96"/>
      <c r="F383" s="96"/>
      <c r="G383" s="130">
        <f t="shared" ref="G383:I386" si="173">G384</f>
        <v>5225.1000000000004</v>
      </c>
      <c r="H383" s="130">
        <f t="shared" si="173"/>
        <v>5225.1000000000004</v>
      </c>
      <c r="I383" s="130">
        <f t="shared" si="173"/>
        <v>244.2</v>
      </c>
      <c r="J383" s="131">
        <f t="shared" si="150"/>
        <v>4.6735947637365785</v>
      </c>
    </row>
    <row r="384" spans="1:10" ht="26.4">
      <c r="A384" s="171" t="s">
        <v>433</v>
      </c>
      <c r="B384" s="193">
        <v>901</v>
      </c>
      <c r="C384" s="79" t="s">
        <v>308</v>
      </c>
      <c r="D384" s="127" t="s">
        <v>384</v>
      </c>
      <c r="E384" s="142"/>
      <c r="F384" s="142"/>
      <c r="G384" s="130">
        <f>G385</f>
        <v>5225.1000000000004</v>
      </c>
      <c r="H384" s="130">
        <f>H385</f>
        <v>5225.1000000000004</v>
      </c>
      <c r="I384" s="130">
        <f t="shared" si="173"/>
        <v>244.2</v>
      </c>
      <c r="J384" s="131">
        <f t="shared" si="150"/>
        <v>4.6735947637365785</v>
      </c>
    </row>
    <row r="385" spans="1:10" ht="26.4">
      <c r="A385" s="170" t="s">
        <v>223</v>
      </c>
      <c r="B385" s="139">
        <v>901</v>
      </c>
      <c r="C385" s="95" t="s">
        <v>308</v>
      </c>
      <c r="D385" s="149" t="s">
        <v>628</v>
      </c>
      <c r="E385" s="140"/>
      <c r="F385" s="140"/>
      <c r="G385" s="136">
        <f>G386</f>
        <v>5225.1000000000004</v>
      </c>
      <c r="H385" s="136">
        <f>H386</f>
        <v>5225.1000000000004</v>
      </c>
      <c r="I385" s="136">
        <f t="shared" si="173"/>
        <v>244.2</v>
      </c>
      <c r="J385" s="131">
        <f t="shared" si="150"/>
        <v>4.6735947637365785</v>
      </c>
    </row>
    <row r="386" spans="1:10">
      <c r="A386" s="138" t="s">
        <v>68</v>
      </c>
      <c r="B386" s="139">
        <v>901</v>
      </c>
      <c r="C386" s="95" t="s">
        <v>308</v>
      </c>
      <c r="D386" s="149" t="s">
        <v>628</v>
      </c>
      <c r="E386" s="140" t="s">
        <v>69</v>
      </c>
      <c r="F386" s="140"/>
      <c r="G386" s="136">
        <f t="shared" si="173"/>
        <v>5225.1000000000004</v>
      </c>
      <c r="H386" s="136">
        <f t="shared" si="173"/>
        <v>5225.1000000000004</v>
      </c>
      <c r="I386" s="136">
        <f t="shared" si="173"/>
        <v>244.2</v>
      </c>
      <c r="J386" s="131">
        <f t="shared" si="150"/>
        <v>4.6735947637365785</v>
      </c>
    </row>
    <row r="387" spans="1:10" ht="26.4">
      <c r="A387" s="138" t="s">
        <v>70</v>
      </c>
      <c r="B387" s="139">
        <v>901</v>
      </c>
      <c r="C387" s="95" t="s">
        <v>308</v>
      </c>
      <c r="D387" s="149" t="s">
        <v>628</v>
      </c>
      <c r="E387" s="140" t="s">
        <v>71</v>
      </c>
      <c r="F387" s="140">
        <v>900100</v>
      </c>
      <c r="G387" s="136">
        <v>5225.1000000000004</v>
      </c>
      <c r="H387" s="136">
        <v>5225.1000000000004</v>
      </c>
      <c r="I387" s="136">
        <v>244.2</v>
      </c>
      <c r="J387" s="131">
        <f t="shared" si="150"/>
        <v>4.6735947637365785</v>
      </c>
    </row>
    <row r="388" spans="1:10">
      <c r="A388" s="141" t="s">
        <v>99</v>
      </c>
      <c r="B388" s="193">
        <v>901</v>
      </c>
      <c r="C388" s="79" t="s">
        <v>301</v>
      </c>
      <c r="D388" s="127"/>
      <c r="E388" s="142"/>
      <c r="F388" s="142"/>
      <c r="G388" s="130">
        <f>G389+G395+G408+G402</f>
        <v>815622</v>
      </c>
      <c r="H388" s="130">
        <f>H389+H395+H408+H402</f>
        <v>815622</v>
      </c>
      <c r="I388" s="130">
        <f t="shared" ref="I388" si="174">I389+I395+I408+I402</f>
        <v>281986.90000000002</v>
      </c>
      <c r="J388" s="131">
        <f t="shared" si="150"/>
        <v>34.573233679326947</v>
      </c>
    </row>
    <row r="389" spans="1:10">
      <c r="A389" s="145" t="s">
        <v>294</v>
      </c>
      <c r="B389" s="193">
        <v>901</v>
      </c>
      <c r="C389" s="79" t="s">
        <v>301</v>
      </c>
      <c r="D389" s="127" t="s">
        <v>169</v>
      </c>
      <c r="E389" s="96"/>
      <c r="F389" s="96"/>
      <c r="G389" s="130">
        <f>G390</f>
        <v>850</v>
      </c>
      <c r="H389" s="130">
        <f>H390</f>
        <v>850</v>
      </c>
      <c r="I389" s="130">
        <f t="shared" ref="I389" si="175">I390</f>
        <v>369</v>
      </c>
      <c r="J389" s="131">
        <f t="shared" si="150"/>
        <v>43.411764705882355</v>
      </c>
    </row>
    <row r="390" spans="1:10" ht="26.4">
      <c r="A390" s="145" t="s">
        <v>621</v>
      </c>
      <c r="B390" s="193">
        <v>901</v>
      </c>
      <c r="C390" s="79" t="s">
        <v>301</v>
      </c>
      <c r="D390" s="127" t="s">
        <v>302</v>
      </c>
      <c r="E390" s="142"/>
      <c r="F390" s="142"/>
      <c r="G390" s="130">
        <f t="shared" ref="G390:I393" si="176">G391</f>
        <v>850</v>
      </c>
      <c r="H390" s="130">
        <f t="shared" si="176"/>
        <v>850</v>
      </c>
      <c r="I390" s="130">
        <f t="shared" si="176"/>
        <v>369</v>
      </c>
      <c r="J390" s="131">
        <f t="shared" si="150"/>
        <v>43.411764705882355</v>
      </c>
    </row>
    <row r="391" spans="1:10" ht="26.4">
      <c r="A391" s="145" t="s">
        <v>622</v>
      </c>
      <c r="B391" s="139">
        <v>901</v>
      </c>
      <c r="C391" s="95" t="s">
        <v>301</v>
      </c>
      <c r="D391" s="135" t="s">
        <v>303</v>
      </c>
      <c r="E391" s="140"/>
      <c r="F391" s="140"/>
      <c r="G391" s="136">
        <f t="shared" ref="G391:H393" si="177">G392</f>
        <v>850</v>
      </c>
      <c r="H391" s="136">
        <f t="shared" si="177"/>
        <v>850</v>
      </c>
      <c r="I391" s="136">
        <f t="shared" si="176"/>
        <v>369</v>
      </c>
      <c r="J391" s="137">
        <f t="shared" si="150"/>
        <v>43.411764705882355</v>
      </c>
    </row>
    <row r="392" spans="1:10">
      <c r="A392" s="138" t="s">
        <v>300</v>
      </c>
      <c r="B392" s="139">
        <v>901</v>
      </c>
      <c r="C392" s="95" t="s">
        <v>301</v>
      </c>
      <c r="D392" s="135" t="s">
        <v>304</v>
      </c>
      <c r="E392" s="140"/>
      <c r="F392" s="140"/>
      <c r="G392" s="136">
        <f t="shared" si="177"/>
        <v>850</v>
      </c>
      <c r="H392" s="136">
        <f t="shared" si="177"/>
        <v>850</v>
      </c>
      <c r="I392" s="136">
        <f t="shared" si="176"/>
        <v>369</v>
      </c>
      <c r="J392" s="137">
        <f t="shared" si="150"/>
        <v>43.411764705882355</v>
      </c>
    </row>
    <row r="393" spans="1:10" ht="26.4">
      <c r="A393" s="138" t="s">
        <v>79</v>
      </c>
      <c r="B393" s="139">
        <v>901</v>
      </c>
      <c r="C393" s="95" t="s">
        <v>301</v>
      </c>
      <c r="D393" s="135" t="s">
        <v>304</v>
      </c>
      <c r="E393" s="140" t="s">
        <v>80</v>
      </c>
      <c r="F393" s="140"/>
      <c r="G393" s="136">
        <f t="shared" si="177"/>
        <v>850</v>
      </c>
      <c r="H393" s="136">
        <f t="shared" si="177"/>
        <v>850</v>
      </c>
      <c r="I393" s="136">
        <f t="shared" si="176"/>
        <v>369</v>
      </c>
      <c r="J393" s="137">
        <f t="shared" si="150"/>
        <v>43.411764705882355</v>
      </c>
    </row>
    <row r="394" spans="1:10">
      <c r="A394" s="138" t="s">
        <v>81</v>
      </c>
      <c r="B394" s="139">
        <v>901</v>
      </c>
      <c r="C394" s="95" t="s">
        <v>301</v>
      </c>
      <c r="D394" s="135" t="s">
        <v>304</v>
      </c>
      <c r="E394" s="140" t="s">
        <v>82</v>
      </c>
      <c r="F394" s="140">
        <v>900100</v>
      </c>
      <c r="G394" s="136">
        <v>850</v>
      </c>
      <c r="H394" s="136">
        <v>850</v>
      </c>
      <c r="I394" s="136">
        <v>369</v>
      </c>
      <c r="J394" s="137">
        <f t="shared" si="150"/>
        <v>43.411764705882355</v>
      </c>
    </row>
    <row r="395" spans="1:10" ht="26.4">
      <c r="A395" s="133" t="s">
        <v>502</v>
      </c>
      <c r="B395" s="193">
        <v>901</v>
      </c>
      <c r="C395" s="79" t="s">
        <v>301</v>
      </c>
      <c r="D395" s="127" t="s">
        <v>171</v>
      </c>
      <c r="E395" s="142"/>
      <c r="F395" s="142"/>
      <c r="G395" s="130">
        <f>G396</f>
        <v>26175</v>
      </c>
      <c r="H395" s="130">
        <f>H396</f>
        <v>26175</v>
      </c>
      <c r="I395" s="130">
        <f t="shared" ref="I395:I396" si="178">I396</f>
        <v>10494.2</v>
      </c>
      <c r="J395" s="131">
        <f t="shared" ref="J395:J458" si="179">I395/H395*100</f>
        <v>40.092454632282717</v>
      </c>
    </row>
    <row r="396" spans="1:10">
      <c r="A396" s="141" t="s">
        <v>619</v>
      </c>
      <c r="B396" s="193">
        <v>901</v>
      </c>
      <c r="C396" s="79" t="s">
        <v>301</v>
      </c>
      <c r="D396" s="127" t="s">
        <v>348</v>
      </c>
      <c r="E396" s="140"/>
      <c r="F396" s="140"/>
      <c r="G396" s="130">
        <f>G397</f>
        <v>26175</v>
      </c>
      <c r="H396" s="130">
        <f>H397</f>
        <v>26175</v>
      </c>
      <c r="I396" s="130">
        <f t="shared" si="178"/>
        <v>10494.2</v>
      </c>
      <c r="J396" s="131">
        <f t="shared" si="179"/>
        <v>40.092454632282717</v>
      </c>
    </row>
    <row r="397" spans="1:10" ht="26.4">
      <c r="A397" s="138" t="s">
        <v>305</v>
      </c>
      <c r="B397" s="139">
        <v>901</v>
      </c>
      <c r="C397" s="95" t="s">
        <v>301</v>
      </c>
      <c r="D397" s="139" t="s">
        <v>349</v>
      </c>
      <c r="E397" s="140"/>
      <c r="F397" s="140"/>
      <c r="G397" s="136">
        <f>G398+G400</f>
        <v>26175</v>
      </c>
      <c r="H397" s="136">
        <f>H398+H400</f>
        <v>26175</v>
      </c>
      <c r="I397" s="136">
        <f t="shared" ref="I397" si="180">I398+I400</f>
        <v>10494.2</v>
      </c>
      <c r="J397" s="137">
        <f t="shared" si="179"/>
        <v>40.092454632282717</v>
      </c>
    </row>
    <row r="398" spans="1:10" ht="39.6">
      <c r="A398" s="138" t="s">
        <v>63</v>
      </c>
      <c r="B398" s="139">
        <v>901</v>
      </c>
      <c r="C398" s="95" t="s">
        <v>301</v>
      </c>
      <c r="D398" s="139" t="s">
        <v>349</v>
      </c>
      <c r="E398" s="140" t="s">
        <v>64</v>
      </c>
      <c r="F398" s="140"/>
      <c r="G398" s="136">
        <f>G399</f>
        <v>13579.8</v>
      </c>
      <c r="H398" s="136">
        <f>H399</f>
        <v>13579.8</v>
      </c>
      <c r="I398" s="136">
        <f t="shared" ref="I398" si="181">I399</f>
        <v>5456.8</v>
      </c>
      <c r="J398" s="137">
        <f t="shared" si="179"/>
        <v>40.183213302110495</v>
      </c>
    </row>
    <row r="399" spans="1:10">
      <c r="A399" s="138" t="s">
        <v>77</v>
      </c>
      <c r="B399" s="139">
        <v>901</v>
      </c>
      <c r="C399" s="95" t="s">
        <v>301</v>
      </c>
      <c r="D399" s="139" t="s">
        <v>349</v>
      </c>
      <c r="E399" s="140">
        <v>110</v>
      </c>
      <c r="F399" s="140">
        <v>900100</v>
      </c>
      <c r="G399" s="136">
        <v>13579.8</v>
      </c>
      <c r="H399" s="136">
        <v>13579.8</v>
      </c>
      <c r="I399" s="136">
        <v>5456.8</v>
      </c>
      <c r="J399" s="137">
        <f t="shared" si="179"/>
        <v>40.183213302110495</v>
      </c>
    </row>
    <row r="400" spans="1:10">
      <c r="A400" s="138" t="s">
        <v>68</v>
      </c>
      <c r="B400" s="139">
        <v>901</v>
      </c>
      <c r="C400" s="95" t="s">
        <v>301</v>
      </c>
      <c r="D400" s="139" t="s">
        <v>349</v>
      </c>
      <c r="E400" s="140" t="s">
        <v>69</v>
      </c>
      <c r="F400" s="140"/>
      <c r="G400" s="136">
        <f>G401</f>
        <v>12595.2</v>
      </c>
      <c r="H400" s="136">
        <f>H401</f>
        <v>12595.2</v>
      </c>
      <c r="I400" s="136">
        <f t="shared" ref="I400" si="182">I401</f>
        <v>5037.3999999999996</v>
      </c>
      <c r="J400" s="137">
        <f t="shared" si="179"/>
        <v>39.994601117886177</v>
      </c>
    </row>
    <row r="401" spans="1:10" ht="26.4">
      <c r="A401" s="138" t="s">
        <v>70</v>
      </c>
      <c r="B401" s="139">
        <v>901</v>
      </c>
      <c r="C401" s="95" t="s">
        <v>301</v>
      </c>
      <c r="D401" s="139" t="s">
        <v>349</v>
      </c>
      <c r="E401" s="140" t="s">
        <v>71</v>
      </c>
      <c r="F401" s="140">
        <v>900100</v>
      </c>
      <c r="G401" s="136">
        <v>12595.2</v>
      </c>
      <c r="H401" s="136">
        <v>12595.2</v>
      </c>
      <c r="I401" s="136">
        <v>5037.3999999999996</v>
      </c>
      <c r="J401" s="137">
        <f t="shared" si="179"/>
        <v>39.994601117886177</v>
      </c>
    </row>
    <row r="402" spans="1:10" ht="26.4">
      <c r="A402" s="162" t="s">
        <v>510</v>
      </c>
      <c r="B402" s="193">
        <v>901</v>
      </c>
      <c r="C402" s="79" t="s">
        <v>301</v>
      </c>
      <c r="D402" s="127" t="s">
        <v>148</v>
      </c>
      <c r="E402" s="140"/>
      <c r="F402" s="140"/>
      <c r="G402" s="130">
        <f t="shared" ref="G402:H406" si="183">G403</f>
        <v>3607</v>
      </c>
      <c r="H402" s="130">
        <f t="shared" si="183"/>
        <v>3607</v>
      </c>
      <c r="I402" s="130">
        <f t="shared" ref="I402:I404" si="184">I403</f>
        <v>0</v>
      </c>
      <c r="J402" s="131">
        <f t="shared" si="179"/>
        <v>0</v>
      </c>
    </row>
    <row r="403" spans="1:10">
      <c r="A403" s="162" t="s">
        <v>634</v>
      </c>
      <c r="B403" s="193">
        <v>901</v>
      </c>
      <c r="C403" s="79" t="s">
        <v>301</v>
      </c>
      <c r="D403" s="193" t="s">
        <v>635</v>
      </c>
      <c r="E403" s="140"/>
      <c r="F403" s="140"/>
      <c r="G403" s="130">
        <f t="shared" si="183"/>
        <v>3607</v>
      </c>
      <c r="H403" s="130">
        <f t="shared" si="183"/>
        <v>3607</v>
      </c>
      <c r="I403" s="130">
        <f t="shared" si="184"/>
        <v>0</v>
      </c>
      <c r="J403" s="131">
        <f t="shared" si="179"/>
        <v>0</v>
      </c>
    </row>
    <row r="404" spans="1:10" ht="39.6">
      <c r="A404" s="141" t="s">
        <v>394</v>
      </c>
      <c r="B404" s="193">
        <v>901</v>
      </c>
      <c r="C404" s="79" t="s">
        <v>301</v>
      </c>
      <c r="D404" s="148" t="s">
        <v>149</v>
      </c>
      <c r="E404" s="142"/>
      <c r="F404" s="142"/>
      <c r="G404" s="130">
        <f t="shared" si="183"/>
        <v>3607</v>
      </c>
      <c r="H404" s="130">
        <f t="shared" si="183"/>
        <v>3607</v>
      </c>
      <c r="I404" s="130">
        <f t="shared" si="184"/>
        <v>0</v>
      </c>
      <c r="J404" s="131">
        <f t="shared" si="179"/>
        <v>0</v>
      </c>
    </row>
    <row r="405" spans="1:10">
      <c r="A405" s="138" t="s">
        <v>633</v>
      </c>
      <c r="B405" s="139">
        <v>901</v>
      </c>
      <c r="C405" s="95" t="s">
        <v>301</v>
      </c>
      <c r="D405" s="149" t="s">
        <v>632</v>
      </c>
      <c r="E405" s="140"/>
      <c r="F405" s="140"/>
      <c r="G405" s="136">
        <f t="shared" si="183"/>
        <v>3607</v>
      </c>
      <c r="H405" s="136">
        <f t="shared" si="183"/>
        <v>3607</v>
      </c>
      <c r="I405" s="136">
        <f t="shared" ref="I405:I406" si="185">I406</f>
        <v>0</v>
      </c>
      <c r="J405" s="137">
        <f t="shared" si="179"/>
        <v>0</v>
      </c>
    </row>
    <row r="406" spans="1:10" ht="26.4">
      <c r="A406" s="138" t="s">
        <v>79</v>
      </c>
      <c r="B406" s="139">
        <v>901</v>
      </c>
      <c r="C406" s="95" t="s">
        <v>301</v>
      </c>
      <c r="D406" s="149" t="s">
        <v>632</v>
      </c>
      <c r="E406" s="140">
        <v>600</v>
      </c>
      <c r="F406" s="140"/>
      <c r="G406" s="136">
        <f t="shared" si="183"/>
        <v>3607</v>
      </c>
      <c r="H406" s="136">
        <f t="shared" si="183"/>
        <v>3607</v>
      </c>
      <c r="I406" s="136">
        <f t="shared" si="185"/>
        <v>0</v>
      </c>
      <c r="J406" s="137">
        <f t="shared" si="179"/>
        <v>0</v>
      </c>
    </row>
    <row r="407" spans="1:10">
      <c r="A407" s="138" t="s">
        <v>81</v>
      </c>
      <c r="B407" s="139">
        <v>901</v>
      </c>
      <c r="C407" s="95" t="s">
        <v>301</v>
      </c>
      <c r="D407" s="149" t="s">
        <v>632</v>
      </c>
      <c r="E407" s="140">
        <v>610</v>
      </c>
      <c r="F407" s="140">
        <v>900100</v>
      </c>
      <c r="G407" s="136">
        <v>3607</v>
      </c>
      <c r="H407" s="136">
        <v>3607</v>
      </c>
      <c r="I407" s="136">
        <v>0</v>
      </c>
      <c r="J407" s="137">
        <f t="shared" si="179"/>
        <v>0</v>
      </c>
    </row>
    <row r="408" spans="1:10" ht="26.4">
      <c r="A408" s="141" t="s">
        <v>224</v>
      </c>
      <c r="B408" s="193" t="s">
        <v>59</v>
      </c>
      <c r="C408" s="79" t="s">
        <v>301</v>
      </c>
      <c r="D408" s="127" t="s">
        <v>225</v>
      </c>
      <c r="E408" s="142"/>
      <c r="F408" s="142"/>
      <c r="G408" s="130">
        <f>G409+G427</f>
        <v>784990</v>
      </c>
      <c r="H408" s="130">
        <f>H409+H427</f>
        <v>784990</v>
      </c>
      <c r="I408" s="130">
        <f>I409+I427</f>
        <v>271123.7</v>
      </c>
      <c r="J408" s="131">
        <f t="shared" si="179"/>
        <v>34.538490936190271</v>
      </c>
    </row>
    <row r="409" spans="1:10">
      <c r="A409" s="132" t="s">
        <v>229</v>
      </c>
      <c r="B409" s="193" t="s">
        <v>59</v>
      </c>
      <c r="C409" s="79" t="s">
        <v>301</v>
      </c>
      <c r="D409" s="127" t="s">
        <v>230</v>
      </c>
      <c r="E409" s="142"/>
      <c r="F409" s="142"/>
      <c r="G409" s="130">
        <f>G417+G410</f>
        <v>265943.09999999998</v>
      </c>
      <c r="H409" s="130">
        <f>H417+H410</f>
        <v>265943.09999999998</v>
      </c>
      <c r="I409" s="130">
        <f>I417+I410</f>
        <v>93708.7</v>
      </c>
      <c r="J409" s="131">
        <f t="shared" si="179"/>
        <v>35.236371990850678</v>
      </c>
    </row>
    <row r="410" spans="1:10" ht="26.4">
      <c r="A410" s="146" t="s">
        <v>381</v>
      </c>
      <c r="B410" s="193" t="s">
        <v>59</v>
      </c>
      <c r="C410" s="79" t="s">
        <v>301</v>
      </c>
      <c r="D410" s="127" t="s">
        <v>382</v>
      </c>
      <c r="E410" s="142"/>
      <c r="F410" s="142"/>
      <c r="G410" s="130">
        <f>G411</f>
        <v>36200.1</v>
      </c>
      <c r="H410" s="130">
        <f>H411</f>
        <v>36200.1</v>
      </c>
      <c r="I410" s="130">
        <f>I411</f>
        <v>11750</v>
      </c>
      <c r="J410" s="131">
        <f t="shared" si="179"/>
        <v>32.458473871619141</v>
      </c>
    </row>
    <row r="411" spans="1:10" ht="26.4">
      <c r="A411" s="172" t="s">
        <v>695</v>
      </c>
      <c r="B411" s="139" t="s">
        <v>59</v>
      </c>
      <c r="C411" s="95" t="s">
        <v>301</v>
      </c>
      <c r="D411" s="139" t="s">
        <v>696</v>
      </c>
      <c r="E411" s="140"/>
      <c r="F411" s="140"/>
      <c r="G411" s="136">
        <f>G412+G414</f>
        <v>36200.1</v>
      </c>
      <c r="H411" s="136">
        <f>H412+H414</f>
        <v>36200.1</v>
      </c>
      <c r="I411" s="136">
        <f>I412+I414</f>
        <v>11750</v>
      </c>
      <c r="J411" s="137">
        <f t="shared" si="179"/>
        <v>32.458473871619141</v>
      </c>
    </row>
    <row r="412" spans="1:10">
      <c r="A412" s="138" t="s">
        <v>68</v>
      </c>
      <c r="B412" s="139" t="s">
        <v>59</v>
      </c>
      <c r="C412" s="95" t="s">
        <v>301</v>
      </c>
      <c r="D412" s="139" t="s">
        <v>696</v>
      </c>
      <c r="E412" s="140">
        <v>200</v>
      </c>
      <c r="F412" s="140"/>
      <c r="G412" s="136">
        <f>G413</f>
        <v>13200</v>
      </c>
      <c r="H412" s="136">
        <f>H413</f>
        <v>13200</v>
      </c>
      <c r="I412" s="136">
        <f t="shared" ref="I412" si="186">I413</f>
        <v>0</v>
      </c>
      <c r="J412" s="137">
        <f t="shared" si="179"/>
        <v>0</v>
      </c>
    </row>
    <row r="413" spans="1:10" ht="26.4">
      <c r="A413" s="138" t="s">
        <v>70</v>
      </c>
      <c r="B413" s="139" t="s">
        <v>59</v>
      </c>
      <c r="C413" s="95" t="s">
        <v>301</v>
      </c>
      <c r="D413" s="139" t="s">
        <v>696</v>
      </c>
      <c r="E413" s="140">
        <v>240</v>
      </c>
      <c r="F413" s="140">
        <v>900100</v>
      </c>
      <c r="G413" s="136">
        <v>13200</v>
      </c>
      <c r="H413" s="136">
        <v>13200</v>
      </c>
      <c r="I413" s="136">
        <v>0</v>
      </c>
      <c r="J413" s="137">
        <f t="shared" si="179"/>
        <v>0</v>
      </c>
    </row>
    <row r="414" spans="1:10" ht="26.4">
      <c r="A414" s="138" t="s">
        <v>79</v>
      </c>
      <c r="B414" s="139" t="s">
        <v>59</v>
      </c>
      <c r="C414" s="95" t="s">
        <v>301</v>
      </c>
      <c r="D414" s="139" t="s">
        <v>696</v>
      </c>
      <c r="E414" s="140">
        <v>600</v>
      </c>
      <c r="F414" s="140"/>
      <c r="G414" s="136">
        <f>G415+G416</f>
        <v>23000.1</v>
      </c>
      <c r="H414" s="136">
        <f>H415+H416</f>
        <v>23000.1</v>
      </c>
      <c r="I414" s="136">
        <f t="shared" ref="I414" si="187">I415+I416</f>
        <v>11750</v>
      </c>
      <c r="J414" s="137">
        <f t="shared" si="179"/>
        <v>51.08673440550259</v>
      </c>
    </row>
    <row r="415" spans="1:10">
      <c r="A415" s="138" t="s">
        <v>81</v>
      </c>
      <c r="B415" s="139" t="s">
        <v>59</v>
      </c>
      <c r="C415" s="95" t="s">
        <v>301</v>
      </c>
      <c r="D415" s="139" t="s">
        <v>696</v>
      </c>
      <c r="E415" s="140">
        <v>610</v>
      </c>
      <c r="F415" s="140">
        <v>900100</v>
      </c>
      <c r="G415" s="136">
        <v>11711.9</v>
      </c>
      <c r="H415" s="136">
        <v>11711.9</v>
      </c>
      <c r="I415" s="136">
        <v>461.8</v>
      </c>
      <c r="J415" s="137">
        <f t="shared" si="179"/>
        <v>3.9429981471836335</v>
      </c>
    </row>
    <row r="416" spans="1:10">
      <c r="A416" s="138" t="s">
        <v>81</v>
      </c>
      <c r="B416" s="139" t="s">
        <v>59</v>
      </c>
      <c r="C416" s="95" t="s">
        <v>301</v>
      </c>
      <c r="D416" s="139" t="s">
        <v>696</v>
      </c>
      <c r="E416" s="140">
        <v>610</v>
      </c>
      <c r="F416" s="140">
        <v>900306</v>
      </c>
      <c r="G416" s="136">
        <v>11288.2</v>
      </c>
      <c r="H416" s="136">
        <v>11288.2</v>
      </c>
      <c r="I416" s="136">
        <v>11288.2</v>
      </c>
      <c r="J416" s="137">
        <f t="shared" si="179"/>
        <v>100</v>
      </c>
    </row>
    <row r="417" spans="1:10">
      <c r="A417" s="141" t="s">
        <v>192</v>
      </c>
      <c r="B417" s="139">
        <v>901</v>
      </c>
      <c r="C417" s="79" t="s">
        <v>301</v>
      </c>
      <c r="D417" s="127" t="s">
        <v>226</v>
      </c>
      <c r="E417" s="142"/>
      <c r="F417" s="142"/>
      <c r="G417" s="130">
        <f>G418+G422</f>
        <v>229743</v>
      </c>
      <c r="H417" s="130">
        <f>H418+H422</f>
        <v>229743</v>
      </c>
      <c r="I417" s="130">
        <f t="shared" ref="I417" si="188">I418+I422</f>
        <v>81958.7</v>
      </c>
      <c r="J417" s="131">
        <f t="shared" si="179"/>
        <v>35.674079297301766</v>
      </c>
    </row>
    <row r="418" spans="1:10" ht="39.6">
      <c r="A418" s="138" t="s">
        <v>651</v>
      </c>
      <c r="B418" s="139">
        <v>901</v>
      </c>
      <c r="C418" s="95" t="s">
        <v>301</v>
      </c>
      <c r="D418" s="135" t="s">
        <v>449</v>
      </c>
      <c r="E418" s="140"/>
      <c r="F418" s="140"/>
      <c r="G418" s="136">
        <f t="shared" ref="G418:I418" si="189">G419</f>
        <v>147784.30000000002</v>
      </c>
      <c r="H418" s="136">
        <f t="shared" si="189"/>
        <v>147784.30000000002</v>
      </c>
      <c r="I418" s="136">
        <f t="shared" si="189"/>
        <v>0</v>
      </c>
      <c r="J418" s="137">
        <f t="shared" si="179"/>
        <v>0</v>
      </c>
    </row>
    <row r="419" spans="1:10" ht="26.4">
      <c r="A419" s="138" t="s">
        <v>79</v>
      </c>
      <c r="B419" s="139">
        <v>901</v>
      </c>
      <c r="C419" s="95" t="s">
        <v>301</v>
      </c>
      <c r="D419" s="135" t="s">
        <v>449</v>
      </c>
      <c r="E419" s="140">
        <v>600</v>
      </c>
      <c r="F419" s="140"/>
      <c r="G419" s="136">
        <f t="shared" ref="G419:I419" si="190">SUM(G420:G421)</f>
        <v>147784.30000000002</v>
      </c>
      <c r="H419" s="136">
        <f t="shared" ref="H419" si="191">SUM(H420:H421)</f>
        <v>147784.30000000002</v>
      </c>
      <c r="I419" s="136">
        <f t="shared" si="190"/>
        <v>0</v>
      </c>
      <c r="J419" s="137">
        <f t="shared" si="179"/>
        <v>0</v>
      </c>
    </row>
    <row r="420" spans="1:10">
      <c r="A420" s="138" t="s">
        <v>81</v>
      </c>
      <c r="B420" s="139">
        <v>901</v>
      </c>
      <c r="C420" s="95" t="s">
        <v>301</v>
      </c>
      <c r="D420" s="135" t="s">
        <v>449</v>
      </c>
      <c r="E420" s="140">
        <v>610</v>
      </c>
      <c r="F420" s="140">
        <v>900302</v>
      </c>
      <c r="G420" s="136">
        <v>119853.1</v>
      </c>
      <c r="H420" s="136">
        <v>119853.1</v>
      </c>
      <c r="I420" s="136">
        <v>0</v>
      </c>
      <c r="J420" s="137">
        <f t="shared" si="179"/>
        <v>0</v>
      </c>
    </row>
    <row r="421" spans="1:10">
      <c r="A421" s="138" t="s">
        <v>81</v>
      </c>
      <c r="B421" s="139">
        <v>901</v>
      </c>
      <c r="C421" s="95" t="s">
        <v>301</v>
      </c>
      <c r="D421" s="135" t="s">
        <v>449</v>
      </c>
      <c r="E421" s="140">
        <v>610</v>
      </c>
      <c r="F421" s="140">
        <v>900100</v>
      </c>
      <c r="G421" s="136">
        <v>27931.200000000001</v>
      </c>
      <c r="H421" s="136">
        <v>27931.200000000001</v>
      </c>
      <c r="I421" s="136">
        <v>0</v>
      </c>
      <c r="J421" s="137">
        <f t="shared" si="179"/>
        <v>0</v>
      </c>
    </row>
    <row r="422" spans="1:10" ht="39.6">
      <c r="A422" s="138" t="s">
        <v>732</v>
      </c>
      <c r="B422" s="139">
        <v>901</v>
      </c>
      <c r="C422" s="95" t="s">
        <v>301</v>
      </c>
      <c r="D422" s="135" t="s">
        <v>733</v>
      </c>
      <c r="E422" s="140"/>
      <c r="F422" s="140"/>
      <c r="G422" s="136">
        <f>G423</f>
        <v>81958.7</v>
      </c>
      <c r="H422" s="136">
        <f>H423</f>
        <v>81958.7</v>
      </c>
      <c r="I422" s="136">
        <f>I423</f>
        <v>81958.7</v>
      </c>
      <c r="J422" s="137">
        <f t="shared" si="179"/>
        <v>100</v>
      </c>
    </row>
    <row r="423" spans="1:10" ht="26.4">
      <c r="A423" s="138" t="s">
        <v>79</v>
      </c>
      <c r="B423" s="139">
        <v>901</v>
      </c>
      <c r="C423" s="95" t="s">
        <v>301</v>
      </c>
      <c r="D423" s="135" t="s">
        <v>733</v>
      </c>
      <c r="E423" s="140">
        <v>600</v>
      </c>
      <c r="F423" s="140"/>
      <c r="G423" s="136">
        <f>G424+G425+G426</f>
        <v>81958.7</v>
      </c>
      <c r="H423" s="136">
        <f>H424+H425+H426</f>
        <v>81958.7</v>
      </c>
      <c r="I423" s="136">
        <f>I424+I425+I426</f>
        <v>81958.7</v>
      </c>
      <c r="J423" s="137">
        <f t="shared" si="179"/>
        <v>100</v>
      </c>
    </row>
    <row r="424" spans="1:10">
      <c r="A424" s="138" t="s">
        <v>81</v>
      </c>
      <c r="B424" s="139">
        <v>901</v>
      </c>
      <c r="C424" s="95" t="s">
        <v>301</v>
      </c>
      <c r="D424" s="135" t="s">
        <v>733</v>
      </c>
      <c r="E424" s="140">
        <v>610</v>
      </c>
      <c r="F424" s="140">
        <v>900202</v>
      </c>
      <c r="G424" s="136">
        <v>65803.8</v>
      </c>
      <c r="H424" s="136">
        <v>65803.8</v>
      </c>
      <c r="I424" s="136">
        <v>65803.8</v>
      </c>
      <c r="J424" s="137">
        <f t="shared" si="179"/>
        <v>100</v>
      </c>
    </row>
    <row r="425" spans="1:10">
      <c r="A425" s="138" t="s">
        <v>81</v>
      </c>
      <c r="B425" s="139">
        <v>901</v>
      </c>
      <c r="C425" s="95" t="s">
        <v>301</v>
      </c>
      <c r="D425" s="135" t="s">
        <v>733</v>
      </c>
      <c r="E425" s="140">
        <v>610</v>
      </c>
      <c r="F425" s="140">
        <v>900302</v>
      </c>
      <c r="G425" s="136">
        <v>664.7</v>
      </c>
      <c r="H425" s="136">
        <v>664.7</v>
      </c>
      <c r="I425" s="136">
        <v>664.7</v>
      </c>
      <c r="J425" s="137">
        <f t="shared" si="179"/>
        <v>100</v>
      </c>
    </row>
    <row r="426" spans="1:10">
      <c r="A426" s="138" t="s">
        <v>81</v>
      </c>
      <c r="B426" s="139">
        <v>901</v>
      </c>
      <c r="C426" s="95" t="s">
        <v>301</v>
      </c>
      <c r="D426" s="135" t="s">
        <v>733</v>
      </c>
      <c r="E426" s="140">
        <v>610</v>
      </c>
      <c r="F426" s="140">
        <v>900100</v>
      </c>
      <c r="G426" s="136">
        <v>15490.2</v>
      </c>
      <c r="H426" s="136">
        <v>15490.2</v>
      </c>
      <c r="I426" s="136">
        <v>15490.2</v>
      </c>
      <c r="J426" s="137">
        <f t="shared" si="179"/>
        <v>100</v>
      </c>
    </row>
    <row r="427" spans="1:10" ht="26.4">
      <c r="A427" s="132" t="s">
        <v>408</v>
      </c>
      <c r="B427" s="139">
        <v>901</v>
      </c>
      <c r="C427" s="79" t="s">
        <v>301</v>
      </c>
      <c r="D427" s="127" t="s">
        <v>231</v>
      </c>
      <c r="E427" s="142"/>
      <c r="F427" s="142"/>
      <c r="G427" s="130">
        <f>G428</f>
        <v>519046.89999999997</v>
      </c>
      <c r="H427" s="130">
        <f>H428</f>
        <v>519046.89999999997</v>
      </c>
      <c r="I427" s="130">
        <f t="shared" ref="I427" si="192">I428</f>
        <v>177415</v>
      </c>
      <c r="J427" s="131">
        <f t="shared" si="179"/>
        <v>34.180918911181244</v>
      </c>
    </row>
    <row r="428" spans="1:10" ht="26.4">
      <c r="A428" s="146" t="s">
        <v>648</v>
      </c>
      <c r="B428" s="139">
        <v>901</v>
      </c>
      <c r="C428" s="79" t="s">
        <v>301</v>
      </c>
      <c r="D428" s="127" t="s">
        <v>232</v>
      </c>
      <c r="E428" s="142"/>
      <c r="F428" s="142"/>
      <c r="G428" s="130">
        <f>G429+G438+G442+G432+G435</f>
        <v>519046.89999999997</v>
      </c>
      <c r="H428" s="130">
        <f>H429+H438+H442+H432+H435</f>
        <v>519046.89999999997</v>
      </c>
      <c r="I428" s="130">
        <f t="shared" ref="I428" si="193">I429+I438+I442+I432+I435</f>
        <v>177415</v>
      </c>
      <c r="J428" s="131">
        <f t="shared" si="179"/>
        <v>34.180918911181244</v>
      </c>
    </row>
    <row r="429" spans="1:10">
      <c r="A429" s="138" t="s">
        <v>652</v>
      </c>
      <c r="B429" s="139">
        <v>901</v>
      </c>
      <c r="C429" s="95" t="s">
        <v>301</v>
      </c>
      <c r="D429" s="135" t="s">
        <v>443</v>
      </c>
      <c r="E429" s="140"/>
      <c r="F429" s="140"/>
      <c r="G429" s="136">
        <f>G430</f>
        <v>117529.60000000001</v>
      </c>
      <c r="H429" s="136">
        <f>H430</f>
        <v>117529.60000000001</v>
      </c>
      <c r="I429" s="136">
        <f t="shared" ref="I429:I430" si="194">I430</f>
        <v>44229.5</v>
      </c>
      <c r="J429" s="137">
        <f t="shared" si="179"/>
        <v>37.632647435199303</v>
      </c>
    </row>
    <row r="430" spans="1:10">
      <c r="A430" s="138" t="s">
        <v>68</v>
      </c>
      <c r="B430" s="139">
        <v>901</v>
      </c>
      <c r="C430" s="95" t="s">
        <v>301</v>
      </c>
      <c r="D430" s="135" t="s">
        <v>443</v>
      </c>
      <c r="E430" s="140" t="s">
        <v>69</v>
      </c>
      <c r="F430" s="140"/>
      <c r="G430" s="136">
        <f>G431</f>
        <v>117529.60000000001</v>
      </c>
      <c r="H430" s="136">
        <f>H431</f>
        <v>117529.60000000001</v>
      </c>
      <c r="I430" s="136">
        <f t="shared" si="194"/>
        <v>44229.5</v>
      </c>
      <c r="J430" s="137">
        <f t="shared" si="179"/>
        <v>37.632647435199303</v>
      </c>
    </row>
    <row r="431" spans="1:10" ht="26.4">
      <c r="A431" s="138" t="s">
        <v>70</v>
      </c>
      <c r="B431" s="139">
        <v>901</v>
      </c>
      <c r="C431" s="95" t="s">
        <v>301</v>
      </c>
      <c r="D431" s="135" t="s">
        <v>443</v>
      </c>
      <c r="E431" s="140" t="s">
        <v>71</v>
      </c>
      <c r="F431" s="140">
        <v>900100</v>
      </c>
      <c r="G431" s="136">
        <v>117529.60000000001</v>
      </c>
      <c r="H431" s="136">
        <v>117529.60000000001</v>
      </c>
      <c r="I431" s="136">
        <v>44229.5</v>
      </c>
      <c r="J431" s="137">
        <f t="shared" si="179"/>
        <v>37.632647435199303</v>
      </c>
    </row>
    <row r="432" spans="1:10" ht="26.25" customHeight="1">
      <c r="A432" s="138" t="s">
        <v>782</v>
      </c>
      <c r="B432" s="139">
        <v>901</v>
      </c>
      <c r="C432" s="95" t="s">
        <v>301</v>
      </c>
      <c r="D432" s="135" t="s">
        <v>780</v>
      </c>
      <c r="E432" s="140"/>
      <c r="F432" s="140"/>
      <c r="G432" s="136">
        <f t="shared" ref="G432:I433" si="195">G433</f>
        <v>28866.2</v>
      </c>
      <c r="H432" s="136">
        <f t="shared" si="195"/>
        <v>28866.2</v>
      </c>
      <c r="I432" s="136">
        <f t="shared" si="195"/>
        <v>0</v>
      </c>
      <c r="J432" s="137">
        <f t="shared" si="179"/>
        <v>0</v>
      </c>
    </row>
    <row r="433" spans="1:10">
      <c r="A433" s="138" t="s">
        <v>68</v>
      </c>
      <c r="B433" s="139">
        <v>901</v>
      </c>
      <c r="C433" s="95" t="s">
        <v>301</v>
      </c>
      <c r="D433" s="135" t="s">
        <v>780</v>
      </c>
      <c r="E433" s="140">
        <v>200</v>
      </c>
      <c r="F433" s="140"/>
      <c r="G433" s="136">
        <f t="shared" si="195"/>
        <v>28866.2</v>
      </c>
      <c r="H433" s="136">
        <f t="shared" si="195"/>
        <v>28866.2</v>
      </c>
      <c r="I433" s="136">
        <f t="shared" si="195"/>
        <v>0</v>
      </c>
      <c r="J433" s="137">
        <f t="shared" si="179"/>
        <v>0</v>
      </c>
    </row>
    <row r="434" spans="1:10" ht="26.4">
      <c r="A434" s="138" t="s">
        <v>70</v>
      </c>
      <c r="B434" s="139">
        <v>901</v>
      </c>
      <c r="C434" s="95" t="s">
        <v>301</v>
      </c>
      <c r="D434" s="135" t="s">
        <v>780</v>
      </c>
      <c r="E434" s="140">
        <v>240</v>
      </c>
      <c r="F434" s="140">
        <v>900100</v>
      </c>
      <c r="G434" s="136">
        <v>28866.2</v>
      </c>
      <c r="H434" s="136">
        <v>28866.2</v>
      </c>
      <c r="I434" s="136">
        <v>0</v>
      </c>
      <c r="J434" s="137">
        <f t="shared" si="179"/>
        <v>0</v>
      </c>
    </row>
    <row r="435" spans="1:10">
      <c r="A435" s="138" t="s">
        <v>783</v>
      </c>
      <c r="B435" s="139">
        <v>901</v>
      </c>
      <c r="C435" s="95" t="s">
        <v>301</v>
      </c>
      <c r="D435" s="135" t="s">
        <v>781</v>
      </c>
      <c r="E435" s="140"/>
      <c r="F435" s="140"/>
      <c r="G435" s="136">
        <f>G436</f>
        <v>40549.300000000003</v>
      </c>
      <c r="H435" s="136">
        <f>H436</f>
        <v>40549.300000000003</v>
      </c>
      <c r="I435" s="136">
        <f t="shared" ref="I435:I436" si="196">I436</f>
        <v>0</v>
      </c>
      <c r="J435" s="137">
        <f t="shared" si="179"/>
        <v>0</v>
      </c>
    </row>
    <row r="436" spans="1:10">
      <c r="A436" s="138" t="s">
        <v>68</v>
      </c>
      <c r="B436" s="139">
        <v>901</v>
      </c>
      <c r="C436" s="95" t="s">
        <v>301</v>
      </c>
      <c r="D436" s="135" t="s">
        <v>781</v>
      </c>
      <c r="E436" s="140">
        <v>200</v>
      </c>
      <c r="F436" s="140"/>
      <c r="G436" s="136">
        <f>G437</f>
        <v>40549.300000000003</v>
      </c>
      <c r="H436" s="136">
        <f>H437</f>
        <v>40549.300000000003</v>
      </c>
      <c r="I436" s="136">
        <f t="shared" si="196"/>
        <v>0</v>
      </c>
      <c r="J436" s="137">
        <f t="shared" si="179"/>
        <v>0</v>
      </c>
    </row>
    <row r="437" spans="1:10" ht="26.4">
      <c r="A437" s="138" t="s">
        <v>70</v>
      </c>
      <c r="B437" s="139">
        <v>901</v>
      </c>
      <c r="C437" s="95" t="s">
        <v>301</v>
      </c>
      <c r="D437" s="135" t="s">
        <v>781</v>
      </c>
      <c r="E437" s="140">
        <v>240</v>
      </c>
      <c r="F437" s="140">
        <v>900100</v>
      </c>
      <c r="G437" s="136">
        <v>40549.300000000003</v>
      </c>
      <c r="H437" s="136">
        <v>40549.300000000003</v>
      </c>
      <c r="I437" s="136">
        <v>0</v>
      </c>
      <c r="J437" s="137">
        <f t="shared" si="179"/>
        <v>0</v>
      </c>
    </row>
    <row r="438" spans="1:10" ht="26.4">
      <c r="A438" s="147" t="s">
        <v>708</v>
      </c>
      <c r="B438" s="139">
        <v>901</v>
      </c>
      <c r="C438" s="95" t="s">
        <v>301</v>
      </c>
      <c r="D438" s="135" t="s">
        <v>709</v>
      </c>
      <c r="E438" s="140"/>
      <c r="F438" s="140"/>
      <c r="G438" s="136">
        <f>G439</f>
        <v>325632.09999999998</v>
      </c>
      <c r="H438" s="136">
        <f>H439</f>
        <v>325632.09999999998</v>
      </c>
      <c r="I438" s="136">
        <f t="shared" ref="I438" si="197">I439</f>
        <v>130405.2</v>
      </c>
      <c r="J438" s="137">
        <f t="shared" si="179"/>
        <v>40.046788998996107</v>
      </c>
    </row>
    <row r="439" spans="1:10" ht="26.4">
      <c r="A439" s="138" t="s">
        <v>79</v>
      </c>
      <c r="B439" s="139">
        <v>901</v>
      </c>
      <c r="C439" s="95" t="s">
        <v>301</v>
      </c>
      <c r="D439" s="135" t="s">
        <v>709</v>
      </c>
      <c r="E439" s="140">
        <v>600</v>
      </c>
      <c r="F439" s="140"/>
      <c r="G439" s="136">
        <f>G440+G441</f>
        <v>325632.09999999998</v>
      </c>
      <c r="H439" s="136">
        <f>H440+H441</f>
        <v>325632.09999999998</v>
      </c>
      <c r="I439" s="136">
        <f t="shared" ref="I439" si="198">I440+I441</f>
        <v>130405.2</v>
      </c>
      <c r="J439" s="137">
        <f t="shared" si="179"/>
        <v>40.046788998996107</v>
      </c>
    </row>
    <row r="440" spans="1:10">
      <c r="A440" s="138" t="s">
        <v>81</v>
      </c>
      <c r="B440" s="139">
        <v>901</v>
      </c>
      <c r="C440" s="95" t="s">
        <v>301</v>
      </c>
      <c r="D440" s="135" t="s">
        <v>709</v>
      </c>
      <c r="E440" s="140">
        <v>610</v>
      </c>
      <c r="F440" s="140">
        <v>900100</v>
      </c>
      <c r="G440" s="136">
        <v>237007.1</v>
      </c>
      <c r="H440" s="136">
        <v>237007.1</v>
      </c>
      <c r="I440" s="136">
        <v>87821.2</v>
      </c>
      <c r="J440" s="137">
        <f t="shared" si="179"/>
        <v>37.054248585801858</v>
      </c>
    </row>
    <row r="441" spans="1:10">
      <c r="A441" s="138" t="s">
        <v>104</v>
      </c>
      <c r="B441" s="139">
        <v>901</v>
      </c>
      <c r="C441" s="95" t="s">
        <v>301</v>
      </c>
      <c r="D441" s="135" t="s">
        <v>709</v>
      </c>
      <c r="E441" s="140">
        <v>620</v>
      </c>
      <c r="F441" s="140">
        <v>900100</v>
      </c>
      <c r="G441" s="136">
        <v>88625</v>
      </c>
      <c r="H441" s="136">
        <v>88625</v>
      </c>
      <c r="I441" s="136">
        <v>42584</v>
      </c>
      <c r="J441" s="137">
        <f t="shared" si="179"/>
        <v>48.049647390691113</v>
      </c>
    </row>
    <row r="442" spans="1:10">
      <c r="A442" s="134" t="s">
        <v>712</v>
      </c>
      <c r="B442" s="139">
        <v>901</v>
      </c>
      <c r="C442" s="95" t="s">
        <v>301</v>
      </c>
      <c r="D442" s="135" t="s">
        <v>734</v>
      </c>
      <c r="E442" s="140"/>
      <c r="F442" s="140"/>
      <c r="G442" s="136">
        <f>G443</f>
        <v>6469.7</v>
      </c>
      <c r="H442" s="136">
        <f>H443</f>
        <v>6469.7</v>
      </c>
      <c r="I442" s="136">
        <f t="shared" ref="I442:I443" si="199">I443</f>
        <v>2780.3</v>
      </c>
      <c r="J442" s="137">
        <f t="shared" si="179"/>
        <v>42.97417190905297</v>
      </c>
    </row>
    <row r="443" spans="1:10">
      <c r="A443" s="138" t="s">
        <v>68</v>
      </c>
      <c r="B443" s="139">
        <v>901</v>
      </c>
      <c r="C443" s="95" t="s">
        <v>301</v>
      </c>
      <c r="D443" s="135" t="s">
        <v>734</v>
      </c>
      <c r="E443" s="140" t="s">
        <v>69</v>
      </c>
      <c r="F443" s="140"/>
      <c r="G443" s="136">
        <f>G444</f>
        <v>6469.7</v>
      </c>
      <c r="H443" s="136">
        <f>H444</f>
        <v>6469.7</v>
      </c>
      <c r="I443" s="136">
        <f t="shared" si="199"/>
        <v>2780.3</v>
      </c>
      <c r="J443" s="137">
        <f t="shared" si="179"/>
        <v>42.97417190905297</v>
      </c>
    </row>
    <row r="444" spans="1:10" ht="26.4">
      <c r="A444" s="138" t="s">
        <v>70</v>
      </c>
      <c r="B444" s="139">
        <v>901</v>
      </c>
      <c r="C444" s="95" t="s">
        <v>301</v>
      </c>
      <c r="D444" s="135" t="s">
        <v>734</v>
      </c>
      <c r="E444" s="140" t="s">
        <v>71</v>
      </c>
      <c r="F444" s="140">
        <v>900100</v>
      </c>
      <c r="G444" s="136">
        <v>6469.7</v>
      </c>
      <c r="H444" s="136">
        <v>6469.7</v>
      </c>
      <c r="I444" s="136">
        <v>2780.3</v>
      </c>
      <c r="J444" s="137">
        <f t="shared" si="179"/>
        <v>42.97417190905297</v>
      </c>
    </row>
    <row r="445" spans="1:10">
      <c r="A445" s="104" t="s">
        <v>100</v>
      </c>
      <c r="B445" s="193">
        <v>901</v>
      </c>
      <c r="C445" s="79" t="s">
        <v>350</v>
      </c>
      <c r="D445" s="139"/>
      <c r="E445" s="139"/>
      <c r="F445" s="139"/>
      <c r="G445" s="130">
        <f>G446</f>
        <v>7716.5999999999995</v>
      </c>
      <c r="H445" s="130">
        <f>H446</f>
        <v>7716.5999999999995</v>
      </c>
      <c r="I445" s="130">
        <f>I446</f>
        <v>648</v>
      </c>
      <c r="J445" s="131">
        <f t="shared" si="179"/>
        <v>8.3974807557732696</v>
      </c>
    </row>
    <row r="446" spans="1:10">
      <c r="A446" s="173" t="s">
        <v>101</v>
      </c>
      <c r="B446" s="193">
        <v>901</v>
      </c>
      <c r="C446" s="79" t="s">
        <v>351</v>
      </c>
      <c r="D446" s="139"/>
      <c r="E446" s="139"/>
      <c r="F446" s="139"/>
      <c r="G446" s="130">
        <f>G447</f>
        <v>7716.5999999999995</v>
      </c>
      <c r="H446" s="130">
        <f>H447</f>
        <v>7716.5999999999995</v>
      </c>
      <c r="I446" s="130">
        <f t="shared" ref="I446" si="200">I447</f>
        <v>648</v>
      </c>
      <c r="J446" s="131">
        <f t="shared" si="179"/>
        <v>8.3974807557732696</v>
      </c>
    </row>
    <row r="447" spans="1:10">
      <c r="A447" s="102" t="s">
        <v>427</v>
      </c>
      <c r="B447" s="193">
        <v>901</v>
      </c>
      <c r="C447" s="79" t="s">
        <v>351</v>
      </c>
      <c r="D447" s="127" t="s">
        <v>153</v>
      </c>
      <c r="E447" s="139"/>
      <c r="F447" s="139"/>
      <c r="G447" s="130">
        <f>G453+G448</f>
        <v>7716.5999999999995</v>
      </c>
      <c r="H447" s="130">
        <f>H453+H448</f>
        <v>7716.5999999999995</v>
      </c>
      <c r="I447" s="130">
        <f t="shared" ref="I447" si="201">I453+I448</f>
        <v>648</v>
      </c>
      <c r="J447" s="131">
        <f t="shared" si="179"/>
        <v>8.3974807557732696</v>
      </c>
    </row>
    <row r="448" spans="1:10">
      <c r="A448" s="141" t="s">
        <v>593</v>
      </c>
      <c r="B448" s="193" t="s">
        <v>59</v>
      </c>
      <c r="C448" s="79" t="s">
        <v>351</v>
      </c>
      <c r="D448" s="127" t="s">
        <v>445</v>
      </c>
      <c r="E448" s="140"/>
      <c r="F448" s="140"/>
      <c r="G448" s="130">
        <f t="shared" ref="G448:H451" si="202">G449</f>
        <v>105.2</v>
      </c>
      <c r="H448" s="130">
        <f t="shared" si="202"/>
        <v>105.2</v>
      </c>
      <c r="I448" s="130">
        <f t="shared" ref="I448" si="203">I449</f>
        <v>0</v>
      </c>
      <c r="J448" s="131">
        <f t="shared" si="179"/>
        <v>0</v>
      </c>
    </row>
    <row r="449" spans="1:10" ht="26.4">
      <c r="A449" s="138" t="s">
        <v>448</v>
      </c>
      <c r="B449" s="193" t="s">
        <v>59</v>
      </c>
      <c r="C449" s="79" t="s">
        <v>351</v>
      </c>
      <c r="D449" s="135" t="s">
        <v>446</v>
      </c>
      <c r="E449" s="140"/>
      <c r="F449" s="140"/>
      <c r="G449" s="136">
        <f t="shared" si="202"/>
        <v>105.2</v>
      </c>
      <c r="H449" s="136">
        <f t="shared" si="202"/>
        <v>105.2</v>
      </c>
      <c r="I449" s="136">
        <f t="shared" ref="I449:I451" si="204">I450</f>
        <v>0</v>
      </c>
      <c r="J449" s="137">
        <f t="shared" si="179"/>
        <v>0</v>
      </c>
    </row>
    <row r="450" spans="1:10" ht="52.8">
      <c r="A450" s="172" t="s">
        <v>716</v>
      </c>
      <c r="B450" s="139" t="s">
        <v>59</v>
      </c>
      <c r="C450" s="95" t="s">
        <v>351</v>
      </c>
      <c r="D450" s="135" t="s">
        <v>594</v>
      </c>
      <c r="E450" s="140"/>
      <c r="F450" s="140"/>
      <c r="G450" s="136">
        <f t="shared" si="202"/>
        <v>105.2</v>
      </c>
      <c r="H450" s="136">
        <f t="shared" si="202"/>
        <v>105.2</v>
      </c>
      <c r="I450" s="136">
        <f t="shared" si="204"/>
        <v>0</v>
      </c>
      <c r="J450" s="137">
        <f t="shared" si="179"/>
        <v>0</v>
      </c>
    </row>
    <row r="451" spans="1:10">
      <c r="A451" s="138" t="s">
        <v>68</v>
      </c>
      <c r="B451" s="139" t="s">
        <v>59</v>
      </c>
      <c r="C451" s="95" t="s">
        <v>351</v>
      </c>
      <c r="D451" s="135" t="s">
        <v>594</v>
      </c>
      <c r="E451" s="140">
        <v>200</v>
      </c>
      <c r="F451" s="140"/>
      <c r="G451" s="136">
        <f t="shared" si="202"/>
        <v>105.2</v>
      </c>
      <c r="H451" s="136">
        <f t="shared" si="202"/>
        <v>105.2</v>
      </c>
      <c r="I451" s="136">
        <f t="shared" si="204"/>
        <v>0</v>
      </c>
      <c r="J451" s="137">
        <f t="shared" si="179"/>
        <v>0</v>
      </c>
    </row>
    <row r="452" spans="1:10" ht="26.4">
      <c r="A452" s="159" t="s">
        <v>70</v>
      </c>
      <c r="B452" s="139" t="s">
        <v>59</v>
      </c>
      <c r="C452" s="95" t="s">
        <v>351</v>
      </c>
      <c r="D452" s="135" t="s">
        <v>594</v>
      </c>
      <c r="E452" s="140">
        <v>240</v>
      </c>
      <c r="F452" s="140">
        <v>900303</v>
      </c>
      <c r="G452" s="136">
        <v>105.2</v>
      </c>
      <c r="H452" s="136">
        <v>105.2</v>
      </c>
      <c r="I452" s="136">
        <v>0</v>
      </c>
      <c r="J452" s="137">
        <f t="shared" si="179"/>
        <v>0</v>
      </c>
    </row>
    <row r="453" spans="1:10">
      <c r="A453" s="145" t="s">
        <v>595</v>
      </c>
      <c r="B453" s="193">
        <v>901</v>
      </c>
      <c r="C453" s="79" t="s">
        <v>351</v>
      </c>
      <c r="D453" s="127" t="s">
        <v>352</v>
      </c>
      <c r="E453" s="142"/>
      <c r="F453" s="142"/>
      <c r="G453" s="130">
        <f>G454</f>
        <v>7611.4</v>
      </c>
      <c r="H453" s="130">
        <f>H454</f>
        <v>7611.4</v>
      </c>
      <c r="I453" s="130">
        <f t="shared" ref="I453" si="205">I454</f>
        <v>648</v>
      </c>
      <c r="J453" s="131">
        <f t="shared" si="179"/>
        <v>8.5135454712667844</v>
      </c>
    </row>
    <row r="454" spans="1:10" ht="28.5" customHeight="1">
      <c r="A454" s="174" t="s">
        <v>597</v>
      </c>
      <c r="B454" s="139">
        <v>901</v>
      </c>
      <c r="C454" s="79" t="s">
        <v>351</v>
      </c>
      <c r="D454" s="127" t="s">
        <v>596</v>
      </c>
      <c r="E454" s="140"/>
      <c r="F454" s="140"/>
      <c r="G454" s="136">
        <f>G455+G458+G461+G464</f>
        <v>7611.4</v>
      </c>
      <c r="H454" s="136">
        <f>H455+H458+H461+H464</f>
        <v>7611.4</v>
      </c>
      <c r="I454" s="136">
        <f t="shared" ref="I454" si="206">I455+I458+I461+I464</f>
        <v>648</v>
      </c>
      <c r="J454" s="137">
        <f t="shared" si="179"/>
        <v>8.5135454712667844</v>
      </c>
    </row>
    <row r="455" spans="1:10" ht="26.4">
      <c r="A455" s="159" t="s">
        <v>673</v>
      </c>
      <c r="B455" s="139">
        <v>901</v>
      </c>
      <c r="C455" s="95" t="s">
        <v>351</v>
      </c>
      <c r="D455" s="135" t="s">
        <v>598</v>
      </c>
      <c r="E455" s="140"/>
      <c r="F455" s="140"/>
      <c r="G455" s="136">
        <f>G456</f>
        <v>969.3</v>
      </c>
      <c r="H455" s="136">
        <f>H456</f>
        <v>969.3</v>
      </c>
      <c r="I455" s="136">
        <f t="shared" ref="I455:I462" si="207">I456</f>
        <v>0</v>
      </c>
      <c r="J455" s="137">
        <f t="shared" si="179"/>
        <v>0</v>
      </c>
    </row>
    <row r="456" spans="1:10">
      <c r="A456" s="138" t="s">
        <v>68</v>
      </c>
      <c r="B456" s="139">
        <v>901</v>
      </c>
      <c r="C456" s="95" t="s">
        <v>351</v>
      </c>
      <c r="D456" s="135" t="s">
        <v>598</v>
      </c>
      <c r="E456" s="140" t="s">
        <v>69</v>
      </c>
      <c r="F456" s="140"/>
      <c r="G456" s="136">
        <f>G457</f>
        <v>969.3</v>
      </c>
      <c r="H456" s="136">
        <f>H457</f>
        <v>969.3</v>
      </c>
      <c r="I456" s="136">
        <f t="shared" si="207"/>
        <v>0</v>
      </c>
      <c r="J456" s="137">
        <f t="shared" si="179"/>
        <v>0</v>
      </c>
    </row>
    <row r="457" spans="1:10" ht="26.4">
      <c r="A457" s="159" t="s">
        <v>70</v>
      </c>
      <c r="B457" s="139">
        <v>901</v>
      </c>
      <c r="C457" s="95" t="s">
        <v>351</v>
      </c>
      <c r="D457" s="135" t="s">
        <v>598</v>
      </c>
      <c r="E457" s="140" t="s">
        <v>71</v>
      </c>
      <c r="F457" s="140">
        <v>900100</v>
      </c>
      <c r="G457" s="136">
        <v>969.3</v>
      </c>
      <c r="H457" s="136">
        <v>969.3</v>
      </c>
      <c r="I457" s="136">
        <v>0</v>
      </c>
      <c r="J457" s="137">
        <f t="shared" si="179"/>
        <v>0</v>
      </c>
    </row>
    <row r="458" spans="1:10" ht="52.8">
      <c r="A458" s="159" t="s">
        <v>601</v>
      </c>
      <c r="B458" s="139">
        <v>901</v>
      </c>
      <c r="C458" s="95" t="s">
        <v>351</v>
      </c>
      <c r="D458" s="135" t="s">
        <v>599</v>
      </c>
      <c r="E458" s="140"/>
      <c r="F458" s="140"/>
      <c r="G458" s="136">
        <f>G459</f>
        <v>2592</v>
      </c>
      <c r="H458" s="136">
        <f>H459</f>
        <v>2592</v>
      </c>
      <c r="I458" s="136">
        <f t="shared" ref="I458" si="208">I459</f>
        <v>648</v>
      </c>
      <c r="J458" s="137">
        <f t="shared" si="179"/>
        <v>25</v>
      </c>
    </row>
    <row r="459" spans="1:10">
      <c r="A459" s="138" t="s">
        <v>68</v>
      </c>
      <c r="B459" s="139">
        <v>901</v>
      </c>
      <c r="C459" s="95" t="s">
        <v>351</v>
      </c>
      <c r="D459" s="135" t="s">
        <v>599</v>
      </c>
      <c r="E459" s="140" t="s">
        <v>69</v>
      </c>
      <c r="F459" s="140"/>
      <c r="G459" s="136">
        <f>G460</f>
        <v>2592</v>
      </c>
      <c r="H459" s="136">
        <f>H460</f>
        <v>2592</v>
      </c>
      <c r="I459" s="136">
        <f t="shared" si="207"/>
        <v>648</v>
      </c>
      <c r="J459" s="137">
        <f t="shared" ref="J459:J522" si="209">I459/H459*100</f>
        <v>25</v>
      </c>
    </row>
    <row r="460" spans="1:10" ht="26.4">
      <c r="A460" s="159" t="s">
        <v>70</v>
      </c>
      <c r="B460" s="139">
        <v>901</v>
      </c>
      <c r="C460" s="95" t="s">
        <v>351</v>
      </c>
      <c r="D460" s="135" t="s">
        <v>599</v>
      </c>
      <c r="E460" s="140" t="s">
        <v>71</v>
      </c>
      <c r="F460" s="140">
        <v>900100</v>
      </c>
      <c r="G460" s="136">
        <v>2592</v>
      </c>
      <c r="H460" s="136">
        <v>2592</v>
      </c>
      <c r="I460" s="136">
        <v>648</v>
      </c>
      <c r="J460" s="137">
        <f t="shared" si="209"/>
        <v>25</v>
      </c>
    </row>
    <row r="461" spans="1:10" ht="39.6">
      <c r="A461" s="159" t="s">
        <v>602</v>
      </c>
      <c r="B461" s="139">
        <v>901</v>
      </c>
      <c r="C461" s="95" t="s">
        <v>351</v>
      </c>
      <c r="D461" s="135" t="s">
        <v>600</v>
      </c>
      <c r="E461" s="140"/>
      <c r="F461" s="140"/>
      <c r="G461" s="136">
        <f>G462</f>
        <v>1850</v>
      </c>
      <c r="H461" s="136">
        <f>H462</f>
        <v>1850</v>
      </c>
      <c r="I461" s="136">
        <f t="shared" si="207"/>
        <v>0</v>
      </c>
      <c r="J461" s="137">
        <f t="shared" si="209"/>
        <v>0</v>
      </c>
    </row>
    <row r="462" spans="1:10">
      <c r="A462" s="138" t="s">
        <v>68</v>
      </c>
      <c r="B462" s="139">
        <v>901</v>
      </c>
      <c r="C462" s="95" t="s">
        <v>351</v>
      </c>
      <c r="D462" s="135" t="s">
        <v>600</v>
      </c>
      <c r="E462" s="140" t="s">
        <v>69</v>
      </c>
      <c r="F462" s="140"/>
      <c r="G462" s="136">
        <f>G463</f>
        <v>1850</v>
      </c>
      <c r="H462" s="136">
        <f>H463</f>
        <v>1850</v>
      </c>
      <c r="I462" s="136">
        <f t="shared" si="207"/>
        <v>0</v>
      </c>
      <c r="J462" s="137">
        <f t="shared" si="209"/>
        <v>0</v>
      </c>
    </row>
    <row r="463" spans="1:10" ht="26.4">
      <c r="A463" s="159" t="s">
        <v>70</v>
      </c>
      <c r="B463" s="139">
        <v>901</v>
      </c>
      <c r="C463" s="95" t="s">
        <v>351</v>
      </c>
      <c r="D463" s="135" t="s">
        <v>600</v>
      </c>
      <c r="E463" s="140" t="s">
        <v>71</v>
      </c>
      <c r="F463" s="140">
        <v>900100</v>
      </c>
      <c r="G463" s="136">
        <v>1850</v>
      </c>
      <c r="H463" s="136">
        <v>1850</v>
      </c>
      <c r="I463" s="136">
        <v>0</v>
      </c>
      <c r="J463" s="137">
        <f t="shared" si="209"/>
        <v>0</v>
      </c>
    </row>
    <row r="464" spans="1:10" ht="26.4">
      <c r="A464" s="159" t="s">
        <v>725</v>
      </c>
      <c r="B464" s="139">
        <v>901</v>
      </c>
      <c r="C464" s="95" t="s">
        <v>351</v>
      </c>
      <c r="D464" s="135" t="s">
        <v>724</v>
      </c>
      <c r="E464" s="140"/>
      <c r="F464" s="140"/>
      <c r="G464" s="136">
        <f>G465</f>
        <v>2200.1</v>
      </c>
      <c r="H464" s="136">
        <f>H465</f>
        <v>2200.1</v>
      </c>
      <c r="I464" s="136">
        <f t="shared" ref="I464:I465" si="210">I465</f>
        <v>0</v>
      </c>
      <c r="J464" s="137">
        <f t="shared" si="209"/>
        <v>0</v>
      </c>
    </row>
    <row r="465" spans="1:10">
      <c r="A465" s="138" t="s">
        <v>68</v>
      </c>
      <c r="B465" s="139">
        <v>901</v>
      </c>
      <c r="C465" s="95" t="s">
        <v>351</v>
      </c>
      <c r="D465" s="135" t="s">
        <v>724</v>
      </c>
      <c r="E465" s="140" t="s">
        <v>69</v>
      </c>
      <c r="F465" s="140"/>
      <c r="G465" s="136">
        <f>G466</f>
        <v>2200.1</v>
      </c>
      <c r="H465" s="136">
        <f>H466</f>
        <v>2200.1</v>
      </c>
      <c r="I465" s="136">
        <f t="shared" si="210"/>
        <v>0</v>
      </c>
      <c r="J465" s="137">
        <f t="shared" si="209"/>
        <v>0</v>
      </c>
    </row>
    <row r="466" spans="1:10" ht="26.4">
      <c r="A466" s="159" t="s">
        <v>70</v>
      </c>
      <c r="B466" s="139">
        <v>901</v>
      </c>
      <c r="C466" s="95" t="s">
        <v>351</v>
      </c>
      <c r="D466" s="135" t="s">
        <v>724</v>
      </c>
      <c r="E466" s="140" t="s">
        <v>71</v>
      </c>
      <c r="F466" s="140">
        <v>900100</v>
      </c>
      <c r="G466" s="136">
        <v>2200.1</v>
      </c>
      <c r="H466" s="136">
        <v>2200.1</v>
      </c>
      <c r="I466" s="136">
        <v>0</v>
      </c>
      <c r="J466" s="137">
        <f t="shared" si="209"/>
        <v>0</v>
      </c>
    </row>
    <row r="467" spans="1:10" ht="19.5" customHeight="1">
      <c r="A467" s="100" t="s">
        <v>102</v>
      </c>
      <c r="B467" s="76" t="s">
        <v>59</v>
      </c>
      <c r="C467" s="77" t="s">
        <v>375</v>
      </c>
      <c r="D467" s="76"/>
      <c r="E467" s="76"/>
      <c r="F467" s="76"/>
      <c r="G467" s="130">
        <f>G476+G492+G504+G516+G468</f>
        <v>655768.1</v>
      </c>
      <c r="H467" s="130">
        <f>H476+H492+H504+H516+H468</f>
        <v>655768.1</v>
      </c>
      <c r="I467" s="130">
        <f>I476+I492+I504+I516+I468</f>
        <v>253680.69999999998</v>
      </c>
      <c r="J467" s="131">
        <f t="shared" si="209"/>
        <v>38.684513626082143</v>
      </c>
    </row>
    <row r="468" spans="1:10" ht="18" customHeight="1">
      <c r="A468" s="105" t="s">
        <v>130</v>
      </c>
      <c r="B468" s="76" t="s">
        <v>59</v>
      </c>
      <c r="C468" s="79" t="s">
        <v>271</v>
      </c>
      <c r="D468" s="78"/>
      <c r="E468" s="76"/>
      <c r="F468" s="76"/>
      <c r="G468" s="130">
        <f t="shared" ref="G468:H472" si="211">G469</f>
        <v>256263.9</v>
      </c>
      <c r="H468" s="130">
        <f t="shared" si="211"/>
        <v>256263.9</v>
      </c>
      <c r="I468" s="130">
        <f t="shared" ref="I468:I471" si="212">I469</f>
        <v>60776.9</v>
      </c>
      <c r="J468" s="131">
        <f t="shared" si="209"/>
        <v>23.716528157106794</v>
      </c>
    </row>
    <row r="469" spans="1:10" ht="28.5" customHeight="1">
      <c r="A469" s="141" t="s">
        <v>815</v>
      </c>
      <c r="B469" s="76" t="s">
        <v>59</v>
      </c>
      <c r="C469" s="79" t="s">
        <v>271</v>
      </c>
      <c r="D469" s="127" t="s">
        <v>809</v>
      </c>
      <c r="E469" s="142"/>
      <c r="F469" s="142"/>
      <c r="G469" s="130">
        <f t="shared" si="211"/>
        <v>256263.9</v>
      </c>
      <c r="H469" s="130">
        <f t="shared" si="211"/>
        <v>256263.9</v>
      </c>
      <c r="I469" s="130">
        <f t="shared" si="212"/>
        <v>60776.9</v>
      </c>
      <c r="J469" s="131">
        <f t="shared" si="209"/>
        <v>23.716528157106794</v>
      </c>
    </row>
    <row r="470" spans="1:10" ht="28.5" customHeight="1">
      <c r="A470" s="141" t="s">
        <v>816</v>
      </c>
      <c r="B470" s="76" t="s">
        <v>59</v>
      </c>
      <c r="C470" s="79" t="s">
        <v>271</v>
      </c>
      <c r="D470" s="127" t="s">
        <v>805</v>
      </c>
      <c r="E470" s="142"/>
      <c r="F470" s="142"/>
      <c r="G470" s="130">
        <f t="shared" si="211"/>
        <v>256263.9</v>
      </c>
      <c r="H470" s="130">
        <f t="shared" si="211"/>
        <v>256263.9</v>
      </c>
      <c r="I470" s="130">
        <f t="shared" si="212"/>
        <v>60776.9</v>
      </c>
      <c r="J470" s="131">
        <f t="shared" si="209"/>
        <v>23.716528157106794</v>
      </c>
    </row>
    <row r="471" spans="1:10" ht="23.25" customHeight="1">
      <c r="A471" s="141" t="s">
        <v>804</v>
      </c>
      <c r="B471" s="76" t="s">
        <v>59</v>
      </c>
      <c r="C471" s="79" t="s">
        <v>271</v>
      </c>
      <c r="D471" s="127" t="s">
        <v>806</v>
      </c>
      <c r="E471" s="142"/>
      <c r="F471" s="142"/>
      <c r="G471" s="130">
        <f t="shared" si="211"/>
        <v>256263.9</v>
      </c>
      <c r="H471" s="130">
        <f t="shared" si="211"/>
        <v>256263.9</v>
      </c>
      <c r="I471" s="130">
        <f t="shared" si="212"/>
        <v>60776.9</v>
      </c>
      <c r="J471" s="131">
        <f t="shared" si="209"/>
        <v>23.716528157106794</v>
      </c>
    </row>
    <row r="472" spans="1:10" ht="26.4">
      <c r="A472" s="138" t="s">
        <v>688</v>
      </c>
      <c r="B472" s="139">
        <v>901</v>
      </c>
      <c r="C472" s="95" t="s">
        <v>271</v>
      </c>
      <c r="D472" s="140" t="s">
        <v>807</v>
      </c>
      <c r="E472" s="140"/>
      <c r="F472" s="140"/>
      <c r="G472" s="136">
        <f t="shared" si="211"/>
        <v>256263.9</v>
      </c>
      <c r="H472" s="136">
        <f t="shared" si="211"/>
        <v>256263.9</v>
      </c>
      <c r="I472" s="136">
        <f t="shared" ref="I472" si="213">I473</f>
        <v>60776.9</v>
      </c>
      <c r="J472" s="137">
        <f t="shared" si="209"/>
        <v>23.716528157106794</v>
      </c>
    </row>
    <row r="473" spans="1:10">
      <c r="A473" s="138" t="s">
        <v>68</v>
      </c>
      <c r="B473" s="139">
        <v>901</v>
      </c>
      <c r="C473" s="95" t="s">
        <v>271</v>
      </c>
      <c r="D473" s="140" t="s">
        <v>807</v>
      </c>
      <c r="E473" s="140">
        <v>200</v>
      </c>
      <c r="F473" s="140"/>
      <c r="G473" s="136">
        <f>G474+G475</f>
        <v>256263.9</v>
      </c>
      <c r="H473" s="136">
        <f>H474+H475</f>
        <v>256263.9</v>
      </c>
      <c r="I473" s="136">
        <f>I474+I475</f>
        <v>60776.9</v>
      </c>
      <c r="J473" s="137">
        <f t="shared" si="209"/>
        <v>23.716528157106794</v>
      </c>
    </row>
    <row r="474" spans="1:10" ht="26.4">
      <c r="A474" s="138" t="s">
        <v>70</v>
      </c>
      <c r="B474" s="139">
        <v>901</v>
      </c>
      <c r="C474" s="95" t="s">
        <v>271</v>
      </c>
      <c r="D474" s="140" t="s">
        <v>807</v>
      </c>
      <c r="E474" s="115">
        <v>240</v>
      </c>
      <c r="F474" s="140">
        <v>900302</v>
      </c>
      <c r="G474" s="136">
        <v>207830</v>
      </c>
      <c r="H474" s="136">
        <v>207830</v>
      </c>
      <c r="I474" s="136">
        <v>49290</v>
      </c>
      <c r="J474" s="137">
        <f t="shared" si="209"/>
        <v>23.716499061733149</v>
      </c>
    </row>
    <row r="475" spans="1:10" ht="26.4">
      <c r="A475" s="138" t="s">
        <v>70</v>
      </c>
      <c r="B475" s="139">
        <v>901</v>
      </c>
      <c r="C475" s="95" t="s">
        <v>271</v>
      </c>
      <c r="D475" s="140" t="s">
        <v>807</v>
      </c>
      <c r="E475" s="115">
        <v>240</v>
      </c>
      <c r="F475" s="140">
        <v>900100</v>
      </c>
      <c r="G475" s="136">
        <v>48433.9</v>
      </c>
      <c r="H475" s="136">
        <v>48433.9</v>
      </c>
      <c r="I475" s="136">
        <v>11486.9</v>
      </c>
      <c r="J475" s="137">
        <f t="shared" si="209"/>
        <v>23.716653005436271</v>
      </c>
    </row>
    <row r="476" spans="1:10" ht="15.75" customHeight="1">
      <c r="A476" s="141" t="s">
        <v>131</v>
      </c>
      <c r="B476" s="193">
        <v>901</v>
      </c>
      <c r="C476" s="70" t="s">
        <v>267</v>
      </c>
      <c r="D476" s="76"/>
      <c r="E476" s="76"/>
      <c r="F476" s="76"/>
      <c r="G476" s="130">
        <f t="shared" ref="G476:H478" si="214">G477</f>
        <v>326311.99999999994</v>
      </c>
      <c r="H476" s="130">
        <f t="shared" si="214"/>
        <v>326311.99999999994</v>
      </c>
      <c r="I476" s="130">
        <f t="shared" ref="I476:I478" si="215">I477</f>
        <v>153968.19999999998</v>
      </c>
      <c r="J476" s="131">
        <f t="shared" si="209"/>
        <v>47.1843511731104</v>
      </c>
    </row>
    <row r="477" spans="1:10" ht="29.25" customHeight="1">
      <c r="A477" s="141" t="s">
        <v>815</v>
      </c>
      <c r="B477" s="193">
        <v>901</v>
      </c>
      <c r="C477" s="70" t="s">
        <v>267</v>
      </c>
      <c r="D477" s="127" t="s">
        <v>809</v>
      </c>
      <c r="E477" s="140"/>
      <c r="F477" s="140"/>
      <c r="G477" s="130">
        <f t="shared" si="214"/>
        <v>326311.99999999994</v>
      </c>
      <c r="H477" s="130">
        <f t="shared" si="214"/>
        <v>326311.99999999994</v>
      </c>
      <c r="I477" s="130">
        <f t="shared" si="215"/>
        <v>153968.19999999998</v>
      </c>
      <c r="J477" s="131">
        <f t="shared" si="209"/>
        <v>47.1843511731104</v>
      </c>
    </row>
    <row r="478" spans="1:10" ht="29.25" customHeight="1">
      <c r="A478" s="141" t="s">
        <v>816</v>
      </c>
      <c r="B478" s="193">
        <v>901</v>
      </c>
      <c r="C478" s="70" t="s">
        <v>267</v>
      </c>
      <c r="D478" s="127" t="s">
        <v>805</v>
      </c>
      <c r="E478" s="140"/>
      <c r="F478" s="140"/>
      <c r="G478" s="130">
        <f t="shared" si="214"/>
        <v>326311.99999999994</v>
      </c>
      <c r="H478" s="130">
        <f t="shared" si="214"/>
        <v>326311.99999999994</v>
      </c>
      <c r="I478" s="130">
        <f t="shared" si="215"/>
        <v>153968.19999999998</v>
      </c>
      <c r="J478" s="131">
        <f t="shared" si="209"/>
        <v>47.1843511731104</v>
      </c>
    </row>
    <row r="479" spans="1:10" ht="26.4">
      <c r="A479" s="141" t="s">
        <v>524</v>
      </c>
      <c r="B479" s="193">
        <v>901</v>
      </c>
      <c r="C479" s="70" t="s">
        <v>267</v>
      </c>
      <c r="D479" s="127" t="s">
        <v>810</v>
      </c>
      <c r="E479" s="120"/>
      <c r="F479" s="142"/>
      <c r="G479" s="175">
        <f>G480+G484+G488</f>
        <v>326311.99999999994</v>
      </c>
      <c r="H479" s="175">
        <f>H480+H484+H488</f>
        <v>326311.99999999994</v>
      </c>
      <c r="I479" s="175">
        <f t="shared" ref="I479" si="216">I480+I484+I488</f>
        <v>153968.19999999998</v>
      </c>
      <c r="J479" s="131">
        <f t="shared" si="209"/>
        <v>47.1843511731104</v>
      </c>
    </row>
    <row r="480" spans="1:10" ht="26.4">
      <c r="A480" s="138" t="s">
        <v>525</v>
      </c>
      <c r="B480" s="139">
        <v>901</v>
      </c>
      <c r="C480" s="98" t="s">
        <v>267</v>
      </c>
      <c r="D480" s="135" t="s">
        <v>811</v>
      </c>
      <c r="E480" s="115"/>
      <c r="F480" s="140"/>
      <c r="G480" s="136">
        <f>G481</f>
        <v>18375.599999999999</v>
      </c>
      <c r="H480" s="136">
        <f>H481</f>
        <v>18375.599999999999</v>
      </c>
      <c r="I480" s="136">
        <f t="shared" ref="I480" si="217">I481</f>
        <v>0</v>
      </c>
      <c r="J480" s="137">
        <f t="shared" si="209"/>
        <v>0</v>
      </c>
    </row>
    <row r="481" spans="1:10">
      <c r="A481" s="138" t="s">
        <v>68</v>
      </c>
      <c r="B481" s="139">
        <v>901</v>
      </c>
      <c r="C481" s="98" t="s">
        <v>267</v>
      </c>
      <c r="D481" s="135" t="s">
        <v>811</v>
      </c>
      <c r="E481" s="140">
        <v>200</v>
      </c>
      <c r="F481" s="140"/>
      <c r="G481" s="136">
        <f>G482+G483</f>
        <v>18375.599999999999</v>
      </c>
      <c r="H481" s="136">
        <f>H482+H483</f>
        <v>18375.599999999999</v>
      </c>
      <c r="I481" s="136">
        <f>I482+I483</f>
        <v>0</v>
      </c>
      <c r="J481" s="137">
        <f t="shared" si="209"/>
        <v>0</v>
      </c>
    </row>
    <row r="482" spans="1:10" ht="26.4">
      <c r="A482" s="138" t="s">
        <v>70</v>
      </c>
      <c r="B482" s="139">
        <v>901</v>
      </c>
      <c r="C482" s="98" t="s">
        <v>267</v>
      </c>
      <c r="D482" s="135" t="s">
        <v>811</v>
      </c>
      <c r="E482" s="115">
        <v>240</v>
      </c>
      <c r="F482" s="140">
        <v>900302</v>
      </c>
      <c r="G482" s="136">
        <v>16538</v>
      </c>
      <c r="H482" s="136">
        <v>16538</v>
      </c>
      <c r="I482" s="136">
        <v>0</v>
      </c>
      <c r="J482" s="137">
        <f t="shared" si="209"/>
        <v>0</v>
      </c>
    </row>
    <row r="483" spans="1:10" ht="26.4">
      <c r="A483" s="138" t="s">
        <v>70</v>
      </c>
      <c r="B483" s="139">
        <v>901</v>
      </c>
      <c r="C483" s="98" t="s">
        <v>267</v>
      </c>
      <c r="D483" s="135" t="s">
        <v>811</v>
      </c>
      <c r="E483" s="115">
        <v>240</v>
      </c>
      <c r="F483" s="140">
        <v>900100</v>
      </c>
      <c r="G483" s="136">
        <v>1837.6</v>
      </c>
      <c r="H483" s="136">
        <v>1837.6</v>
      </c>
      <c r="I483" s="136">
        <v>0</v>
      </c>
      <c r="J483" s="137">
        <f t="shared" si="209"/>
        <v>0</v>
      </c>
    </row>
    <row r="484" spans="1:10" ht="26.4">
      <c r="A484" s="138" t="s">
        <v>697</v>
      </c>
      <c r="B484" s="139">
        <v>901</v>
      </c>
      <c r="C484" s="98" t="s">
        <v>267</v>
      </c>
      <c r="D484" s="135" t="s">
        <v>812</v>
      </c>
      <c r="E484" s="115"/>
      <c r="F484" s="140"/>
      <c r="G484" s="136">
        <f>G485</f>
        <v>287936.39999999997</v>
      </c>
      <c r="H484" s="136">
        <f>H485</f>
        <v>287936.39999999997</v>
      </c>
      <c r="I484" s="136">
        <f t="shared" ref="I484" si="218">I485</f>
        <v>143968.19999999998</v>
      </c>
      <c r="J484" s="137">
        <f t="shared" si="209"/>
        <v>50</v>
      </c>
    </row>
    <row r="485" spans="1:10">
      <c r="A485" s="138" t="s">
        <v>68</v>
      </c>
      <c r="B485" s="139">
        <v>901</v>
      </c>
      <c r="C485" s="98" t="s">
        <v>267</v>
      </c>
      <c r="D485" s="135" t="s">
        <v>812</v>
      </c>
      <c r="E485" s="140">
        <v>200</v>
      </c>
      <c r="F485" s="140"/>
      <c r="G485" s="136">
        <f>G486+G487</f>
        <v>287936.39999999997</v>
      </c>
      <c r="H485" s="136">
        <f>H486+H487</f>
        <v>287936.39999999997</v>
      </c>
      <c r="I485" s="136">
        <f t="shared" ref="I485" si="219">I486+I487</f>
        <v>143968.19999999998</v>
      </c>
      <c r="J485" s="137">
        <f t="shared" si="209"/>
        <v>50</v>
      </c>
    </row>
    <row r="486" spans="1:10" ht="26.4">
      <c r="A486" s="138" t="s">
        <v>70</v>
      </c>
      <c r="B486" s="139">
        <v>901</v>
      </c>
      <c r="C486" s="98" t="s">
        <v>267</v>
      </c>
      <c r="D486" s="135" t="s">
        <v>812</v>
      </c>
      <c r="E486" s="115">
        <v>240</v>
      </c>
      <c r="F486" s="140">
        <v>900302</v>
      </c>
      <c r="G486" s="136">
        <v>259142.8</v>
      </c>
      <c r="H486" s="136">
        <v>259142.8</v>
      </c>
      <c r="I486" s="136">
        <v>129571.4</v>
      </c>
      <c r="J486" s="137">
        <f t="shared" si="209"/>
        <v>50</v>
      </c>
    </row>
    <row r="487" spans="1:10" ht="26.4">
      <c r="A487" s="138" t="s">
        <v>70</v>
      </c>
      <c r="B487" s="139">
        <v>901</v>
      </c>
      <c r="C487" s="98" t="s">
        <v>267</v>
      </c>
      <c r="D487" s="135" t="s">
        <v>812</v>
      </c>
      <c r="E487" s="115">
        <v>240</v>
      </c>
      <c r="F487" s="140">
        <v>900100</v>
      </c>
      <c r="G487" s="136">
        <v>28793.599999999999</v>
      </c>
      <c r="H487" s="136">
        <v>28793.599999999999</v>
      </c>
      <c r="I487" s="136">
        <v>14396.8</v>
      </c>
      <c r="J487" s="137">
        <f t="shared" si="209"/>
        <v>50</v>
      </c>
    </row>
    <row r="488" spans="1:10" ht="26.4">
      <c r="A488" s="138" t="s">
        <v>526</v>
      </c>
      <c r="B488" s="139">
        <v>901</v>
      </c>
      <c r="C488" s="98" t="s">
        <v>267</v>
      </c>
      <c r="D488" s="135" t="s">
        <v>814</v>
      </c>
      <c r="E488" s="115"/>
      <c r="F488" s="140"/>
      <c r="G488" s="136">
        <f>G489</f>
        <v>20000</v>
      </c>
      <c r="H488" s="136">
        <f>H489</f>
        <v>20000</v>
      </c>
      <c r="I488" s="136">
        <f t="shared" ref="I488" si="220">I489</f>
        <v>10000</v>
      </c>
      <c r="J488" s="137">
        <f t="shared" si="209"/>
        <v>50</v>
      </c>
    </row>
    <row r="489" spans="1:10">
      <c r="A489" s="138" t="s">
        <v>68</v>
      </c>
      <c r="B489" s="139">
        <v>901</v>
      </c>
      <c r="C489" s="98" t="s">
        <v>267</v>
      </c>
      <c r="D489" s="135" t="s">
        <v>814</v>
      </c>
      <c r="E489" s="140">
        <v>200</v>
      </c>
      <c r="F489" s="140"/>
      <c r="G489" s="136">
        <f>G490+G491</f>
        <v>20000</v>
      </c>
      <c r="H489" s="136">
        <f>H490+H491</f>
        <v>20000</v>
      </c>
      <c r="I489" s="136">
        <f t="shared" ref="I489" si="221">I490+I491</f>
        <v>10000</v>
      </c>
      <c r="J489" s="137">
        <f t="shared" si="209"/>
        <v>50</v>
      </c>
    </row>
    <row r="490" spans="1:10" ht="26.4">
      <c r="A490" s="138" t="s">
        <v>70</v>
      </c>
      <c r="B490" s="139">
        <v>901</v>
      </c>
      <c r="C490" s="98" t="s">
        <v>267</v>
      </c>
      <c r="D490" s="135" t="s">
        <v>814</v>
      </c>
      <c r="E490" s="115">
        <v>240</v>
      </c>
      <c r="F490" s="140">
        <v>900302</v>
      </c>
      <c r="G490" s="136">
        <v>18000</v>
      </c>
      <c r="H490" s="136">
        <v>18000</v>
      </c>
      <c r="I490" s="136">
        <v>9000</v>
      </c>
      <c r="J490" s="137">
        <f t="shared" si="209"/>
        <v>50</v>
      </c>
    </row>
    <row r="491" spans="1:10" ht="26.4">
      <c r="A491" s="138" t="s">
        <v>70</v>
      </c>
      <c r="B491" s="139">
        <v>901</v>
      </c>
      <c r="C491" s="98" t="s">
        <v>267</v>
      </c>
      <c r="D491" s="135" t="s">
        <v>814</v>
      </c>
      <c r="E491" s="115">
        <v>240</v>
      </c>
      <c r="F491" s="140">
        <v>900100</v>
      </c>
      <c r="G491" s="136">
        <v>2000</v>
      </c>
      <c r="H491" s="136">
        <v>2000</v>
      </c>
      <c r="I491" s="136">
        <v>1000</v>
      </c>
      <c r="J491" s="137">
        <f t="shared" si="209"/>
        <v>50</v>
      </c>
    </row>
    <row r="492" spans="1:10">
      <c r="A492" s="141" t="s">
        <v>103</v>
      </c>
      <c r="B492" s="72" t="s">
        <v>59</v>
      </c>
      <c r="C492" s="70" t="s">
        <v>268</v>
      </c>
      <c r="D492" s="135"/>
      <c r="E492" s="87"/>
      <c r="F492" s="140"/>
      <c r="G492" s="130">
        <f t="shared" ref="G492:H500" si="222">G493</f>
        <v>57400</v>
      </c>
      <c r="H492" s="130">
        <f t="shared" si="222"/>
        <v>57400</v>
      </c>
      <c r="I492" s="130">
        <f t="shared" ref="I492" si="223">I493</f>
        <v>32792.800000000003</v>
      </c>
      <c r="J492" s="131">
        <f t="shared" si="209"/>
        <v>57.130313588850179</v>
      </c>
    </row>
    <row r="493" spans="1:10">
      <c r="A493" s="109" t="s">
        <v>453</v>
      </c>
      <c r="B493" s="72" t="s">
        <v>59</v>
      </c>
      <c r="C493" s="70" t="s">
        <v>268</v>
      </c>
      <c r="D493" s="127" t="s">
        <v>155</v>
      </c>
      <c r="E493" s="87"/>
      <c r="F493" s="140"/>
      <c r="G493" s="130">
        <f>G494+G499</f>
        <v>57400</v>
      </c>
      <c r="H493" s="130">
        <f>H494+H499</f>
        <v>57400</v>
      </c>
      <c r="I493" s="130">
        <f>I494+I499</f>
        <v>32792.800000000003</v>
      </c>
      <c r="J493" s="131">
        <f t="shared" si="209"/>
        <v>57.130313588850179</v>
      </c>
    </row>
    <row r="494" spans="1:10" ht="26.4">
      <c r="A494" s="145" t="s">
        <v>461</v>
      </c>
      <c r="B494" s="72" t="s">
        <v>59</v>
      </c>
      <c r="C494" s="79" t="s">
        <v>268</v>
      </c>
      <c r="D494" s="127" t="s">
        <v>182</v>
      </c>
      <c r="E494" s="140"/>
      <c r="F494" s="140"/>
      <c r="G494" s="130">
        <f t="shared" ref="G494:H497" si="224">G495</f>
        <v>200</v>
      </c>
      <c r="H494" s="130">
        <f t="shared" si="224"/>
        <v>200</v>
      </c>
      <c r="I494" s="130">
        <f t="shared" ref="I494:I497" si="225">I495</f>
        <v>0</v>
      </c>
      <c r="J494" s="131">
        <f t="shared" si="209"/>
        <v>0</v>
      </c>
    </row>
    <row r="495" spans="1:10">
      <c r="A495" s="141" t="s">
        <v>786</v>
      </c>
      <c r="B495" s="72" t="s">
        <v>59</v>
      </c>
      <c r="C495" s="79" t="s">
        <v>268</v>
      </c>
      <c r="D495" s="127" t="s">
        <v>463</v>
      </c>
      <c r="E495" s="140"/>
      <c r="F495" s="140"/>
      <c r="G495" s="130">
        <f t="shared" si="224"/>
        <v>200</v>
      </c>
      <c r="H495" s="130">
        <f t="shared" si="224"/>
        <v>200</v>
      </c>
      <c r="I495" s="130">
        <f t="shared" si="225"/>
        <v>0</v>
      </c>
      <c r="J495" s="131">
        <f t="shared" si="209"/>
        <v>0</v>
      </c>
    </row>
    <row r="496" spans="1:10">
      <c r="A496" s="138" t="s">
        <v>236</v>
      </c>
      <c r="B496" s="82" t="s">
        <v>59</v>
      </c>
      <c r="C496" s="95" t="s">
        <v>268</v>
      </c>
      <c r="D496" s="135" t="s">
        <v>770</v>
      </c>
      <c r="E496" s="140"/>
      <c r="F496" s="140"/>
      <c r="G496" s="136">
        <f t="shared" si="224"/>
        <v>200</v>
      </c>
      <c r="H496" s="136">
        <f t="shared" si="224"/>
        <v>200</v>
      </c>
      <c r="I496" s="136">
        <f t="shared" si="225"/>
        <v>0</v>
      </c>
      <c r="J496" s="137">
        <f t="shared" si="209"/>
        <v>0</v>
      </c>
    </row>
    <row r="497" spans="1:10" ht="26.4">
      <c r="A497" s="138" t="s">
        <v>79</v>
      </c>
      <c r="B497" s="82" t="s">
        <v>59</v>
      </c>
      <c r="C497" s="95" t="s">
        <v>268</v>
      </c>
      <c r="D497" s="135" t="s">
        <v>770</v>
      </c>
      <c r="E497" s="140" t="s">
        <v>80</v>
      </c>
      <c r="F497" s="140"/>
      <c r="G497" s="136">
        <f t="shared" si="224"/>
        <v>200</v>
      </c>
      <c r="H497" s="136">
        <f t="shared" si="224"/>
        <v>200</v>
      </c>
      <c r="I497" s="136">
        <f t="shared" si="225"/>
        <v>0</v>
      </c>
      <c r="J497" s="137">
        <f t="shared" si="209"/>
        <v>0</v>
      </c>
    </row>
    <row r="498" spans="1:10">
      <c r="A498" s="138" t="s">
        <v>717</v>
      </c>
      <c r="B498" s="82" t="s">
        <v>59</v>
      </c>
      <c r="C498" s="95" t="s">
        <v>268</v>
      </c>
      <c r="D498" s="135" t="s">
        <v>770</v>
      </c>
      <c r="E498" s="140" t="s">
        <v>105</v>
      </c>
      <c r="F498" s="140">
        <v>900100</v>
      </c>
      <c r="G498" s="136">
        <v>200</v>
      </c>
      <c r="H498" s="136">
        <v>200</v>
      </c>
      <c r="I498" s="136">
        <v>0</v>
      </c>
      <c r="J498" s="137">
        <f t="shared" si="209"/>
        <v>0</v>
      </c>
    </row>
    <row r="499" spans="1:10">
      <c r="A499" s="141" t="s">
        <v>470</v>
      </c>
      <c r="B499" s="78" t="s">
        <v>59</v>
      </c>
      <c r="C499" s="70" t="s">
        <v>268</v>
      </c>
      <c r="D499" s="127" t="s">
        <v>418</v>
      </c>
      <c r="E499" s="140"/>
      <c r="F499" s="140"/>
      <c r="G499" s="130">
        <f>G500</f>
        <v>57200</v>
      </c>
      <c r="H499" s="130">
        <f>H500</f>
        <v>57200</v>
      </c>
      <c r="I499" s="130">
        <f t="shared" ref="I499" si="226">I500</f>
        <v>32792.800000000003</v>
      </c>
      <c r="J499" s="131">
        <f t="shared" si="209"/>
        <v>57.330069930069939</v>
      </c>
    </row>
    <row r="500" spans="1:10" ht="26.4">
      <c r="A500" s="141" t="s">
        <v>471</v>
      </c>
      <c r="B500" s="78" t="s">
        <v>59</v>
      </c>
      <c r="C500" s="70" t="s">
        <v>268</v>
      </c>
      <c r="D500" s="127" t="s">
        <v>419</v>
      </c>
      <c r="E500" s="140"/>
      <c r="F500" s="140"/>
      <c r="G500" s="130">
        <f t="shared" si="222"/>
        <v>57200</v>
      </c>
      <c r="H500" s="130">
        <f t="shared" si="222"/>
        <v>57200</v>
      </c>
      <c r="I500" s="130">
        <f t="shared" ref="I500" si="227">I501</f>
        <v>32792.800000000003</v>
      </c>
      <c r="J500" s="131">
        <f t="shared" si="209"/>
        <v>57.330069930069939</v>
      </c>
    </row>
    <row r="501" spans="1:10" ht="26.4">
      <c r="A501" s="138" t="s">
        <v>472</v>
      </c>
      <c r="B501" s="82" t="s">
        <v>59</v>
      </c>
      <c r="C501" s="98" t="s">
        <v>268</v>
      </c>
      <c r="D501" s="135" t="s">
        <v>420</v>
      </c>
      <c r="E501" s="140"/>
      <c r="F501" s="140"/>
      <c r="G501" s="130">
        <f>G503</f>
        <v>57200</v>
      </c>
      <c r="H501" s="130">
        <f>H503</f>
        <v>57200</v>
      </c>
      <c r="I501" s="130">
        <f t="shared" ref="I501" si="228">I503</f>
        <v>32792.800000000003</v>
      </c>
      <c r="J501" s="131">
        <f t="shared" si="209"/>
        <v>57.330069930069939</v>
      </c>
    </row>
    <row r="502" spans="1:10" ht="26.4">
      <c r="A502" s="138" t="s">
        <v>79</v>
      </c>
      <c r="B502" s="82" t="s">
        <v>59</v>
      </c>
      <c r="C502" s="98" t="s">
        <v>268</v>
      </c>
      <c r="D502" s="135" t="s">
        <v>420</v>
      </c>
      <c r="E502" s="140">
        <v>600</v>
      </c>
      <c r="F502" s="140"/>
      <c r="G502" s="130">
        <f>G503</f>
        <v>57200</v>
      </c>
      <c r="H502" s="130">
        <f>H503</f>
        <v>57200</v>
      </c>
      <c r="I502" s="130">
        <f t="shared" ref="I502" si="229">I503</f>
        <v>32792.800000000003</v>
      </c>
      <c r="J502" s="131">
        <f t="shared" si="209"/>
        <v>57.330069930069939</v>
      </c>
    </row>
    <row r="503" spans="1:10">
      <c r="A503" s="138" t="s">
        <v>104</v>
      </c>
      <c r="B503" s="82" t="s">
        <v>59</v>
      </c>
      <c r="C503" s="98" t="s">
        <v>268</v>
      </c>
      <c r="D503" s="135" t="s">
        <v>420</v>
      </c>
      <c r="E503" s="140">
        <v>620</v>
      </c>
      <c r="F503" s="140">
        <v>900100</v>
      </c>
      <c r="G503" s="136">
        <v>57200</v>
      </c>
      <c r="H503" s="136">
        <v>57200</v>
      </c>
      <c r="I503" s="136">
        <v>32792.800000000003</v>
      </c>
      <c r="J503" s="131">
        <f t="shared" si="209"/>
        <v>57.330069930069939</v>
      </c>
    </row>
    <row r="504" spans="1:10">
      <c r="A504" s="105" t="s">
        <v>106</v>
      </c>
      <c r="B504" s="78" t="s">
        <v>59</v>
      </c>
      <c r="C504" s="79" t="s">
        <v>376</v>
      </c>
      <c r="D504" s="78"/>
      <c r="E504" s="78"/>
      <c r="F504" s="78"/>
      <c r="G504" s="130">
        <f>G505</f>
        <v>15600</v>
      </c>
      <c r="H504" s="130">
        <f>H505</f>
        <v>15600</v>
      </c>
      <c r="I504" s="130">
        <f t="shared" ref="I504" si="230">I505</f>
        <v>6142.8</v>
      </c>
      <c r="J504" s="131">
        <f t="shared" si="209"/>
        <v>39.376923076923077</v>
      </c>
    </row>
    <row r="505" spans="1:10" ht="39.6">
      <c r="A505" s="145" t="s">
        <v>491</v>
      </c>
      <c r="B505" s="71" t="s">
        <v>59</v>
      </c>
      <c r="C505" s="79" t="s">
        <v>376</v>
      </c>
      <c r="D505" s="71" t="s">
        <v>158</v>
      </c>
      <c r="E505" s="71"/>
      <c r="F505" s="71"/>
      <c r="G505" s="130">
        <f>G506+G511</f>
        <v>15600</v>
      </c>
      <c r="H505" s="130">
        <f>H506+H511</f>
        <v>15600</v>
      </c>
      <c r="I505" s="130">
        <f t="shared" ref="I505" si="231">I506+I511</f>
        <v>6142.8</v>
      </c>
      <c r="J505" s="131">
        <f t="shared" si="209"/>
        <v>39.376923076923077</v>
      </c>
    </row>
    <row r="506" spans="1:10">
      <c r="A506" s="145" t="s">
        <v>488</v>
      </c>
      <c r="B506" s="72" t="s">
        <v>59</v>
      </c>
      <c r="C506" s="79" t="s">
        <v>376</v>
      </c>
      <c r="D506" s="127" t="s">
        <v>248</v>
      </c>
      <c r="E506" s="142"/>
      <c r="F506" s="142"/>
      <c r="G506" s="130">
        <f>G507</f>
        <v>200</v>
      </c>
      <c r="H506" s="130">
        <f>H507</f>
        <v>200</v>
      </c>
      <c r="I506" s="130">
        <f t="shared" ref="I506:I507" si="232">I507</f>
        <v>0</v>
      </c>
      <c r="J506" s="131">
        <f t="shared" si="209"/>
        <v>0</v>
      </c>
    </row>
    <row r="507" spans="1:10">
      <c r="A507" s="154" t="s">
        <v>489</v>
      </c>
      <c r="B507" s="73" t="s">
        <v>59</v>
      </c>
      <c r="C507" s="79" t="s">
        <v>376</v>
      </c>
      <c r="D507" s="127" t="s">
        <v>249</v>
      </c>
      <c r="E507" s="177"/>
      <c r="F507" s="177"/>
      <c r="G507" s="130">
        <f>G508</f>
        <v>200</v>
      </c>
      <c r="H507" s="130">
        <f>H508</f>
        <v>200</v>
      </c>
      <c r="I507" s="130">
        <f t="shared" si="232"/>
        <v>0</v>
      </c>
      <c r="J507" s="131">
        <f t="shared" si="209"/>
        <v>0</v>
      </c>
    </row>
    <row r="508" spans="1:10" ht="26.4">
      <c r="A508" s="160" t="s">
        <v>490</v>
      </c>
      <c r="B508" s="75" t="s">
        <v>59</v>
      </c>
      <c r="C508" s="95" t="s">
        <v>376</v>
      </c>
      <c r="D508" s="135" t="s">
        <v>484</v>
      </c>
      <c r="E508" s="178"/>
      <c r="F508" s="178"/>
      <c r="G508" s="136">
        <f t="shared" ref="G508:I509" si="233">G509</f>
        <v>200</v>
      </c>
      <c r="H508" s="136">
        <f t="shared" si="233"/>
        <v>200</v>
      </c>
      <c r="I508" s="136">
        <f t="shared" si="233"/>
        <v>0</v>
      </c>
      <c r="J508" s="137">
        <f t="shared" si="209"/>
        <v>0</v>
      </c>
    </row>
    <row r="509" spans="1:10">
      <c r="A509" s="138" t="s">
        <v>68</v>
      </c>
      <c r="B509" s="139" t="s">
        <v>59</v>
      </c>
      <c r="C509" s="95" t="s">
        <v>376</v>
      </c>
      <c r="D509" s="135" t="s">
        <v>484</v>
      </c>
      <c r="E509" s="139">
        <v>200</v>
      </c>
      <c r="F509" s="139"/>
      <c r="G509" s="136">
        <f t="shared" si="233"/>
        <v>200</v>
      </c>
      <c r="H509" s="136">
        <f t="shared" si="233"/>
        <v>200</v>
      </c>
      <c r="I509" s="136">
        <f t="shared" si="233"/>
        <v>0</v>
      </c>
      <c r="J509" s="137">
        <f t="shared" si="209"/>
        <v>0</v>
      </c>
    </row>
    <row r="510" spans="1:10" ht="26.4">
      <c r="A510" s="138" t="s">
        <v>70</v>
      </c>
      <c r="B510" s="139" t="s">
        <v>59</v>
      </c>
      <c r="C510" s="95" t="s">
        <v>376</v>
      </c>
      <c r="D510" s="135" t="s">
        <v>484</v>
      </c>
      <c r="E510" s="139">
        <v>240</v>
      </c>
      <c r="F510" s="140">
        <v>900100</v>
      </c>
      <c r="G510" s="136">
        <v>200</v>
      </c>
      <c r="H510" s="136">
        <v>200</v>
      </c>
      <c r="I510" s="136">
        <v>0</v>
      </c>
      <c r="J510" s="137">
        <f t="shared" si="209"/>
        <v>0</v>
      </c>
    </row>
    <row r="511" spans="1:10">
      <c r="A511" s="145" t="s">
        <v>108</v>
      </c>
      <c r="B511" s="193" t="s">
        <v>59</v>
      </c>
      <c r="C511" s="79" t="s">
        <v>376</v>
      </c>
      <c r="D511" s="127" t="s">
        <v>485</v>
      </c>
      <c r="E511" s="96"/>
      <c r="F511" s="96"/>
      <c r="G511" s="130">
        <f>G512</f>
        <v>15400</v>
      </c>
      <c r="H511" s="130">
        <f>H512</f>
        <v>15400</v>
      </c>
      <c r="I511" s="130">
        <f t="shared" ref="I511" si="234">I512</f>
        <v>6142.8</v>
      </c>
      <c r="J511" s="131">
        <f t="shared" si="209"/>
        <v>39.888311688311688</v>
      </c>
    </row>
    <row r="512" spans="1:10" ht="26.4">
      <c r="A512" s="145" t="s">
        <v>337</v>
      </c>
      <c r="B512" s="193" t="s">
        <v>59</v>
      </c>
      <c r="C512" s="79" t="s">
        <v>376</v>
      </c>
      <c r="D512" s="127" t="s">
        <v>486</v>
      </c>
      <c r="E512" s="96"/>
      <c r="F512" s="96"/>
      <c r="G512" s="130">
        <f>G513</f>
        <v>15400</v>
      </c>
      <c r="H512" s="130">
        <f>H513</f>
        <v>15400</v>
      </c>
      <c r="I512" s="130">
        <f t="shared" ref="I512" si="235">I513</f>
        <v>6142.8</v>
      </c>
      <c r="J512" s="131">
        <f t="shared" si="209"/>
        <v>39.888311688311688</v>
      </c>
    </row>
    <row r="513" spans="1:10" ht="26.4">
      <c r="A513" s="160" t="s">
        <v>247</v>
      </c>
      <c r="B513" s="139" t="s">
        <v>59</v>
      </c>
      <c r="C513" s="95" t="s">
        <v>376</v>
      </c>
      <c r="D513" s="135" t="s">
        <v>487</v>
      </c>
      <c r="E513" s="140"/>
      <c r="F513" s="140"/>
      <c r="G513" s="136">
        <f t="shared" ref="G513:I514" si="236">G514</f>
        <v>15400</v>
      </c>
      <c r="H513" s="136">
        <f t="shared" si="236"/>
        <v>15400</v>
      </c>
      <c r="I513" s="136">
        <f t="shared" si="236"/>
        <v>6142.8</v>
      </c>
      <c r="J513" s="137">
        <f t="shared" si="209"/>
        <v>39.888311688311688</v>
      </c>
    </row>
    <row r="514" spans="1:10" ht="26.4">
      <c r="A514" s="138" t="s">
        <v>79</v>
      </c>
      <c r="B514" s="139" t="s">
        <v>59</v>
      </c>
      <c r="C514" s="95" t="s">
        <v>376</v>
      </c>
      <c r="D514" s="135" t="s">
        <v>487</v>
      </c>
      <c r="E514" s="139">
        <v>600</v>
      </c>
      <c r="F514" s="139"/>
      <c r="G514" s="136">
        <f t="shared" si="236"/>
        <v>15400</v>
      </c>
      <c r="H514" s="136">
        <f t="shared" si="236"/>
        <v>15400</v>
      </c>
      <c r="I514" s="136">
        <f t="shared" si="236"/>
        <v>6142.8</v>
      </c>
      <c r="J514" s="137">
        <f t="shared" si="209"/>
        <v>39.888311688311688</v>
      </c>
    </row>
    <row r="515" spans="1:10">
      <c r="A515" s="138" t="s">
        <v>81</v>
      </c>
      <c r="B515" s="139" t="s">
        <v>59</v>
      </c>
      <c r="C515" s="95" t="s">
        <v>376</v>
      </c>
      <c r="D515" s="135" t="s">
        <v>487</v>
      </c>
      <c r="E515" s="139">
        <v>610</v>
      </c>
      <c r="F515" s="140">
        <v>900100</v>
      </c>
      <c r="G515" s="136">
        <v>15400</v>
      </c>
      <c r="H515" s="136">
        <v>15400</v>
      </c>
      <c r="I515" s="136">
        <v>6142.8</v>
      </c>
      <c r="J515" s="137">
        <f t="shared" si="209"/>
        <v>39.888311688311688</v>
      </c>
    </row>
    <row r="516" spans="1:10">
      <c r="A516" s="105" t="s">
        <v>107</v>
      </c>
      <c r="B516" s="193" t="s">
        <v>59</v>
      </c>
      <c r="C516" s="79" t="s">
        <v>269</v>
      </c>
      <c r="D516" s="127"/>
      <c r="E516" s="193"/>
      <c r="F516" s="142"/>
      <c r="G516" s="130">
        <f t="shared" ref="G516:I523" si="237">G517</f>
        <v>192.2</v>
      </c>
      <c r="H516" s="130">
        <f t="shared" si="237"/>
        <v>192.2</v>
      </c>
      <c r="I516" s="130">
        <f t="shared" si="237"/>
        <v>0</v>
      </c>
      <c r="J516" s="131">
        <f t="shared" si="209"/>
        <v>0</v>
      </c>
    </row>
    <row r="517" spans="1:10">
      <c r="A517" s="132" t="s">
        <v>202</v>
      </c>
      <c r="B517" s="193" t="s">
        <v>59</v>
      </c>
      <c r="C517" s="79" t="s">
        <v>269</v>
      </c>
      <c r="D517" s="127" t="s">
        <v>156</v>
      </c>
      <c r="E517" s="140"/>
      <c r="F517" s="140"/>
      <c r="G517" s="130">
        <f>G518</f>
        <v>192.2</v>
      </c>
      <c r="H517" s="130">
        <f>H518</f>
        <v>192.2</v>
      </c>
      <c r="I517" s="143">
        <f t="shared" si="237"/>
        <v>0</v>
      </c>
      <c r="J517" s="131">
        <f t="shared" si="209"/>
        <v>0</v>
      </c>
    </row>
    <row r="518" spans="1:10">
      <c r="A518" s="132" t="s">
        <v>547</v>
      </c>
      <c r="B518" s="193" t="s">
        <v>59</v>
      </c>
      <c r="C518" s="79" t="s">
        <v>269</v>
      </c>
      <c r="D518" s="127" t="s">
        <v>185</v>
      </c>
      <c r="E518" s="91"/>
      <c r="F518" s="91"/>
      <c r="G518" s="130">
        <f>G519</f>
        <v>192.2</v>
      </c>
      <c r="H518" s="130">
        <f>H519</f>
        <v>192.2</v>
      </c>
      <c r="I518" s="130">
        <f t="shared" si="237"/>
        <v>0</v>
      </c>
      <c r="J518" s="131">
        <f t="shared" si="209"/>
        <v>0</v>
      </c>
    </row>
    <row r="519" spans="1:10" ht="26.4">
      <c r="A519" s="146" t="s">
        <v>548</v>
      </c>
      <c r="B519" s="193" t="s">
        <v>59</v>
      </c>
      <c r="C519" s="79" t="s">
        <v>269</v>
      </c>
      <c r="D519" s="127" t="s">
        <v>549</v>
      </c>
      <c r="E519" s="142"/>
      <c r="F519" s="142"/>
      <c r="G519" s="130">
        <f>G523+G520</f>
        <v>192.2</v>
      </c>
      <c r="H519" s="130">
        <f>H523+H520</f>
        <v>192.2</v>
      </c>
      <c r="I519" s="130">
        <f>I523</f>
        <v>0</v>
      </c>
      <c r="J519" s="131">
        <f t="shared" si="209"/>
        <v>0</v>
      </c>
    </row>
    <row r="520" spans="1:10" s="28" customFormat="1" ht="39.6">
      <c r="A520" s="147" t="s">
        <v>844</v>
      </c>
      <c r="B520" s="139" t="s">
        <v>59</v>
      </c>
      <c r="C520" s="116" t="s">
        <v>269</v>
      </c>
      <c r="D520" s="135" t="s">
        <v>845</v>
      </c>
      <c r="E520" s="140"/>
      <c r="F520" s="140"/>
      <c r="G520" s="136">
        <f>G521</f>
        <v>66.900000000000006</v>
      </c>
      <c r="H520" s="136">
        <f>H521</f>
        <v>66.900000000000006</v>
      </c>
      <c r="I520" s="136">
        <f t="shared" ref="I520:I521" si="238">I521</f>
        <v>0</v>
      </c>
      <c r="J520" s="137">
        <f t="shared" si="209"/>
        <v>0</v>
      </c>
    </row>
    <row r="521" spans="1:10" s="28" customFormat="1" ht="26.4">
      <c r="A521" s="179" t="s">
        <v>79</v>
      </c>
      <c r="B521" s="139" t="s">
        <v>59</v>
      </c>
      <c r="C521" s="116" t="s">
        <v>269</v>
      </c>
      <c r="D521" s="135" t="s">
        <v>845</v>
      </c>
      <c r="E521" s="178">
        <v>600</v>
      </c>
      <c r="F521" s="140"/>
      <c r="G521" s="136">
        <f>G522</f>
        <v>66.900000000000006</v>
      </c>
      <c r="H521" s="136">
        <f>H522</f>
        <v>66.900000000000006</v>
      </c>
      <c r="I521" s="136">
        <f t="shared" si="238"/>
        <v>0</v>
      </c>
      <c r="J521" s="137">
        <f t="shared" si="209"/>
        <v>0</v>
      </c>
    </row>
    <row r="522" spans="1:10" s="28" customFormat="1">
      <c r="A522" s="179" t="s">
        <v>187</v>
      </c>
      <c r="B522" s="139" t="s">
        <v>59</v>
      </c>
      <c r="C522" s="116" t="s">
        <v>269</v>
      </c>
      <c r="D522" s="135" t="s">
        <v>845</v>
      </c>
      <c r="E522" s="140">
        <v>610</v>
      </c>
      <c r="F522" s="140">
        <v>900100</v>
      </c>
      <c r="G522" s="136">
        <v>66.900000000000006</v>
      </c>
      <c r="H522" s="136">
        <v>66.900000000000006</v>
      </c>
      <c r="I522" s="136">
        <v>0</v>
      </c>
      <c r="J522" s="137">
        <f t="shared" si="209"/>
        <v>0</v>
      </c>
    </row>
    <row r="523" spans="1:10">
      <c r="A523" s="147" t="s">
        <v>257</v>
      </c>
      <c r="B523" s="139" t="s">
        <v>59</v>
      </c>
      <c r="C523" s="95" t="s">
        <v>269</v>
      </c>
      <c r="D523" s="135" t="s">
        <v>550</v>
      </c>
      <c r="E523" s="140"/>
      <c r="F523" s="140"/>
      <c r="G523" s="136">
        <f>G524</f>
        <v>125.3</v>
      </c>
      <c r="H523" s="136">
        <f>H524</f>
        <v>125.3</v>
      </c>
      <c r="I523" s="136">
        <f t="shared" si="237"/>
        <v>0</v>
      </c>
      <c r="J523" s="137">
        <f t="shared" ref="J523:J586" si="239">I523/H523*100</f>
        <v>0</v>
      </c>
    </row>
    <row r="524" spans="1:10" ht="26.4">
      <c r="A524" s="179" t="s">
        <v>79</v>
      </c>
      <c r="B524" s="139" t="s">
        <v>59</v>
      </c>
      <c r="C524" s="95" t="s">
        <v>269</v>
      </c>
      <c r="D524" s="135" t="s">
        <v>550</v>
      </c>
      <c r="E524" s="178">
        <v>600</v>
      </c>
      <c r="F524" s="178"/>
      <c r="G524" s="136">
        <f>G525</f>
        <v>125.3</v>
      </c>
      <c r="H524" s="136">
        <f>H525</f>
        <v>125.3</v>
      </c>
      <c r="I524" s="136">
        <f t="shared" ref="I524" si="240">I525</f>
        <v>0</v>
      </c>
      <c r="J524" s="137">
        <f t="shared" si="239"/>
        <v>0</v>
      </c>
    </row>
    <row r="525" spans="1:10">
      <c r="A525" s="179" t="s">
        <v>187</v>
      </c>
      <c r="B525" s="139" t="s">
        <v>59</v>
      </c>
      <c r="C525" s="95" t="s">
        <v>269</v>
      </c>
      <c r="D525" s="135" t="s">
        <v>550</v>
      </c>
      <c r="E525" s="178">
        <v>610</v>
      </c>
      <c r="F525" s="140">
        <v>900100</v>
      </c>
      <c r="G525" s="144">
        <v>125.3</v>
      </c>
      <c r="H525" s="144">
        <v>125.3</v>
      </c>
      <c r="I525" s="144">
        <v>0</v>
      </c>
      <c r="J525" s="137">
        <f t="shared" si="239"/>
        <v>0</v>
      </c>
    </row>
    <row r="526" spans="1:10">
      <c r="A526" s="100" t="s">
        <v>109</v>
      </c>
      <c r="B526" s="76" t="s">
        <v>59</v>
      </c>
      <c r="C526" s="77" t="s">
        <v>377</v>
      </c>
      <c r="D526" s="76"/>
      <c r="E526" s="76"/>
      <c r="F526" s="76"/>
      <c r="G526" s="130">
        <f>G527</f>
        <v>220524.40000000002</v>
      </c>
      <c r="H526" s="130">
        <f>H527</f>
        <v>220524.40000000002</v>
      </c>
      <c r="I526" s="130">
        <f t="shared" ref="I526:I527" si="241">I527</f>
        <v>87064.4</v>
      </c>
      <c r="J526" s="131">
        <f t="shared" si="239"/>
        <v>39.480619831637668</v>
      </c>
    </row>
    <row r="527" spans="1:10">
      <c r="A527" s="105" t="s">
        <v>110</v>
      </c>
      <c r="B527" s="78" t="s">
        <v>59</v>
      </c>
      <c r="C527" s="79" t="s">
        <v>233</v>
      </c>
      <c r="D527" s="78"/>
      <c r="E527" s="78"/>
      <c r="F527" s="78"/>
      <c r="G527" s="130">
        <f>G528</f>
        <v>220524.40000000002</v>
      </c>
      <c r="H527" s="130">
        <f>H528</f>
        <v>220524.40000000002</v>
      </c>
      <c r="I527" s="130">
        <f t="shared" si="241"/>
        <v>87064.4</v>
      </c>
      <c r="J527" s="131">
        <f t="shared" si="239"/>
        <v>39.480619831637668</v>
      </c>
    </row>
    <row r="528" spans="1:10">
      <c r="A528" s="109" t="s">
        <v>453</v>
      </c>
      <c r="B528" s="78" t="s">
        <v>59</v>
      </c>
      <c r="C528" s="79" t="s">
        <v>233</v>
      </c>
      <c r="D528" s="92" t="s">
        <v>155</v>
      </c>
      <c r="E528" s="91"/>
      <c r="F528" s="91"/>
      <c r="G528" s="130">
        <f>G529+G534+G544+G566</f>
        <v>220524.40000000002</v>
      </c>
      <c r="H528" s="130">
        <f>H529+H534+H544+H566</f>
        <v>220524.40000000002</v>
      </c>
      <c r="I528" s="130">
        <f t="shared" ref="I528" si="242">I529+I534+I544+I566</f>
        <v>87064.4</v>
      </c>
      <c r="J528" s="131">
        <f t="shared" si="239"/>
        <v>39.480619831637668</v>
      </c>
    </row>
    <row r="529" spans="1:10">
      <c r="A529" s="110" t="s">
        <v>454</v>
      </c>
      <c r="B529" s="78" t="s">
        <v>59</v>
      </c>
      <c r="C529" s="79" t="s">
        <v>233</v>
      </c>
      <c r="D529" s="111" t="s">
        <v>180</v>
      </c>
      <c r="E529" s="90"/>
      <c r="F529" s="90"/>
      <c r="G529" s="130">
        <f t="shared" ref="G529:H531" si="243">G530</f>
        <v>12350</v>
      </c>
      <c r="H529" s="130">
        <f t="shared" si="243"/>
        <v>12350</v>
      </c>
      <c r="I529" s="130">
        <f t="shared" ref="I529:I530" si="244">I530</f>
        <v>4666.8999999999996</v>
      </c>
      <c r="J529" s="131">
        <f t="shared" si="239"/>
        <v>37.788663967611335</v>
      </c>
    </row>
    <row r="530" spans="1:10" ht="29.25" customHeight="1">
      <c r="A530" s="112" t="s">
        <v>234</v>
      </c>
      <c r="B530" s="78" t="s">
        <v>59</v>
      </c>
      <c r="C530" s="79" t="s">
        <v>233</v>
      </c>
      <c r="D530" s="113" t="s">
        <v>400</v>
      </c>
      <c r="E530" s="96"/>
      <c r="F530" s="96"/>
      <c r="G530" s="130">
        <f t="shared" si="243"/>
        <v>12350</v>
      </c>
      <c r="H530" s="130">
        <f t="shared" si="243"/>
        <v>12350</v>
      </c>
      <c r="I530" s="130">
        <f t="shared" si="244"/>
        <v>4666.8999999999996</v>
      </c>
      <c r="J530" s="131">
        <f t="shared" si="239"/>
        <v>37.788663967611335</v>
      </c>
    </row>
    <row r="531" spans="1:10" ht="29.25" customHeight="1">
      <c r="A531" s="138" t="s">
        <v>398</v>
      </c>
      <c r="B531" s="82" t="s">
        <v>59</v>
      </c>
      <c r="C531" s="95" t="s">
        <v>233</v>
      </c>
      <c r="D531" s="86" t="s">
        <v>399</v>
      </c>
      <c r="E531" s="96"/>
      <c r="F531" s="96"/>
      <c r="G531" s="130">
        <f t="shared" si="243"/>
        <v>12350</v>
      </c>
      <c r="H531" s="130">
        <f t="shared" si="243"/>
        <v>12350</v>
      </c>
      <c r="I531" s="130">
        <f t="shared" ref="I531" si="245">I532</f>
        <v>4666.8999999999996</v>
      </c>
      <c r="J531" s="131">
        <f t="shared" si="239"/>
        <v>37.788663967611335</v>
      </c>
    </row>
    <row r="532" spans="1:10" ht="26.4">
      <c r="A532" s="138" t="s">
        <v>79</v>
      </c>
      <c r="B532" s="82" t="s">
        <v>59</v>
      </c>
      <c r="C532" s="95" t="s">
        <v>233</v>
      </c>
      <c r="D532" s="86" t="s">
        <v>399</v>
      </c>
      <c r="E532" s="140" t="s">
        <v>80</v>
      </c>
      <c r="F532" s="140"/>
      <c r="G532" s="136">
        <f t="shared" ref="G532:I532" si="246">G533</f>
        <v>12350</v>
      </c>
      <c r="H532" s="136">
        <f t="shared" si="246"/>
        <v>12350</v>
      </c>
      <c r="I532" s="136">
        <f t="shared" si="246"/>
        <v>4666.8999999999996</v>
      </c>
      <c r="J532" s="137">
        <f t="shared" si="239"/>
        <v>37.788663967611335</v>
      </c>
    </row>
    <row r="533" spans="1:10">
      <c r="A533" s="138" t="s">
        <v>81</v>
      </c>
      <c r="B533" s="82" t="s">
        <v>59</v>
      </c>
      <c r="C533" s="95" t="s">
        <v>233</v>
      </c>
      <c r="D533" s="86" t="s">
        <v>399</v>
      </c>
      <c r="E533" s="140" t="s">
        <v>82</v>
      </c>
      <c r="F533" s="140">
        <v>900100</v>
      </c>
      <c r="G533" s="136">
        <v>12350</v>
      </c>
      <c r="H533" s="136">
        <v>12350</v>
      </c>
      <c r="I533" s="136">
        <v>4666.8999999999996</v>
      </c>
      <c r="J533" s="137">
        <f t="shared" si="239"/>
        <v>37.788663967611335</v>
      </c>
    </row>
    <row r="534" spans="1:10">
      <c r="A534" s="141" t="s">
        <v>456</v>
      </c>
      <c r="B534" s="78" t="s">
        <v>59</v>
      </c>
      <c r="C534" s="79" t="s">
        <v>233</v>
      </c>
      <c r="D534" s="113" t="s">
        <v>393</v>
      </c>
      <c r="E534" s="142"/>
      <c r="F534" s="142"/>
      <c r="G534" s="130">
        <f>G535</f>
        <v>42323.199999999997</v>
      </c>
      <c r="H534" s="130">
        <f>H535</f>
        <v>42323.199999999997</v>
      </c>
      <c r="I534" s="130">
        <f t="shared" ref="I534" si="247">I535</f>
        <v>18890.3</v>
      </c>
      <c r="J534" s="131">
        <f t="shared" si="239"/>
        <v>44.633439815514897</v>
      </c>
    </row>
    <row r="535" spans="1:10" ht="26.4">
      <c r="A535" s="112" t="s">
        <v>457</v>
      </c>
      <c r="B535" s="78" t="s">
        <v>59</v>
      </c>
      <c r="C535" s="79" t="s">
        <v>233</v>
      </c>
      <c r="D535" s="113" t="s">
        <v>181</v>
      </c>
      <c r="E535" s="96"/>
      <c r="F535" s="96"/>
      <c r="G535" s="130">
        <f>G536+G539</f>
        <v>42323.199999999997</v>
      </c>
      <c r="H535" s="130">
        <f>H536+H539</f>
        <v>42323.199999999997</v>
      </c>
      <c r="I535" s="130">
        <f t="shared" ref="I535" si="248">I536+I539</f>
        <v>18890.3</v>
      </c>
      <c r="J535" s="131">
        <f t="shared" si="239"/>
        <v>44.633439815514897</v>
      </c>
    </row>
    <row r="536" spans="1:10" ht="26.4">
      <c r="A536" s="180" t="s">
        <v>235</v>
      </c>
      <c r="B536" s="82" t="s">
        <v>59</v>
      </c>
      <c r="C536" s="95" t="s">
        <v>233</v>
      </c>
      <c r="D536" s="135" t="s">
        <v>238</v>
      </c>
      <c r="E536" s="140"/>
      <c r="F536" s="140"/>
      <c r="G536" s="136">
        <f t="shared" ref="G536:I537" si="249">G537</f>
        <v>41962</v>
      </c>
      <c r="H536" s="136">
        <f t="shared" si="249"/>
        <v>41962</v>
      </c>
      <c r="I536" s="136">
        <f t="shared" si="249"/>
        <v>18529.099999999999</v>
      </c>
      <c r="J536" s="137">
        <f t="shared" si="239"/>
        <v>44.156856203231492</v>
      </c>
    </row>
    <row r="537" spans="1:10" ht="26.4">
      <c r="A537" s="138" t="s">
        <v>79</v>
      </c>
      <c r="B537" s="82" t="s">
        <v>59</v>
      </c>
      <c r="C537" s="95" t="s">
        <v>233</v>
      </c>
      <c r="D537" s="135" t="s">
        <v>238</v>
      </c>
      <c r="E537" s="140" t="s">
        <v>80</v>
      </c>
      <c r="F537" s="140"/>
      <c r="G537" s="136">
        <f t="shared" si="249"/>
        <v>41962</v>
      </c>
      <c r="H537" s="136">
        <f t="shared" si="249"/>
        <v>41962</v>
      </c>
      <c r="I537" s="136">
        <f t="shared" si="249"/>
        <v>18529.099999999999</v>
      </c>
      <c r="J537" s="137">
        <f t="shared" si="239"/>
        <v>44.156856203231492</v>
      </c>
    </row>
    <row r="538" spans="1:10">
      <c r="A538" s="138" t="s">
        <v>81</v>
      </c>
      <c r="B538" s="82" t="s">
        <v>59</v>
      </c>
      <c r="C538" s="95" t="s">
        <v>233</v>
      </c>
      <c r="D538" s="135" t="s">
        <v>238</v>
      </c>
      <c r="E538" s="140" t="s">
        <v>82</v>
      </c>
      <c r="F538" s="140">
        <v>900100</v>
      </c>
      <c r="G538" s="136">
        <v>41962</v>
      </c>
      <c r="H538" s="136">
        <v>41962</v>
      </c>
      <c r="I538" s="136">
        <v>18529.099999999999</v>
      </c>
      <c r="J538" s="137">
        <f t="shared" si="239"/>
        <v>44.156856203231492</v>
      </c>
    </row>
    <row r="539" spans="1:10" ht="26.4">
      <c r="A539" s="138" t="s">
        <v>458</v>
      </c>
      <c r="B539" s="82" t="s">
        <v>59</v>
      </c>
      <c r="C539" s="95" t="s">
        <v>233</v>
      </c>
      <c r="D539" s="135" t="s">
        <v>455</v>
      </c>
      <c r="E539" s="140"/>
      <c r="F539" s="140"/>
      <c r="G539" s="136">
        <f>G540</f>
        <v>361.2</v>
      </c>
      <c r="H539" s="136">
        <f>H540</f>
        <v>361.2</v>
      </c>
      <c r="I539" s="136">
        <f t="shared" ref="I539" si="250">I540</f>
        <v>361.2</v>
      </c>
      <c r="J539" s="137">
        <f t="shared" si="239"/>
        <v>100</v>
      </c>
    </row>
    <row r="540" spans="1:10" ht="26.4">
      <c r="A540" s="138" t="s">
        <v>79</v>
      </c>
      <c r="B540" s="82" t="s">
        <v>59</v>
      </c>
      <c r="C540" s="95" t="s">
        <v>233</v>
      </c>
      <c r="D540" s="135" t="s">
        <v>455</v>
      </c>
      <c r="E540" s="140">
        <v>600</v>
      </c>
      <c r="F540" s="140"/>
      <c r="G540" s="136">
        <f>G541+G542+G543</f>
        <v>361.2</v>
      </c>
      <c r="H540" s="136">
        <f>H541+H542+H543</f>
        <v>361.2</v>
      </c>
      <c r="I540" s="136">
        <f t="shared" ref="I540" si="251">I541+I542+I543</f>
        <v>361.2</v>
      </c>
      <c r="J540" s="137">
        <f t="shared" si="239"/>
        <v>100</v>
      </c>
    </row>
    <row r="541" spans="1:10">
      <c r="A541" s="138" t="s">
        <v>81</v>
      </c>
      <c r="B541" s="82" t="s">
        <v>59</v>
      </c>
      <c r="C541" s="95" t="s">
        <v>233</v>
      </c>
      <c r="D541" s="135" t="s">
        <v>455</v>
      </c>
      <c r="E541" s="140">
        <v>610</v>
      </c>
      <c r="F541" s="140">
        <v>900202</v>
      </c>
      <c r="G541" s="136">
        <v>164</v>
      </c>
      <c r="H541" s="136">
        <v>164</v>
      </c>
      <c r="I541" s="136">
        <v>164</v>
      </c>
      <c r="J541" s="137">
        <f t="shared" si="239"/>
        <v>100</v>
      </c>
    </row>
    <row r="542" spans="1:10">
      <c r="A542" s="138" t="s">
        <v>81</v>
      </c>
      <c r="B542" s="82" t="s">
        <v>59</v>
      </c>
      <c r="C542" s="95" t="s">
        <v>233</v>
      </c>
      <c r="D542" s="135" t="s">
        <v>455</v>
      </c>
      <c r="E542" s="140">
        <v>610</v>
      </c>
      <c r="F542" s="140">
        <v>900302</v>
      </c>
      <c r="G542" s="136">
        <v>128.9</v>
      </c>
      <c r="H542" s="136">
        <v>128.9</v>
      </c>
      <c r="I542" s="136">
        <v>128.9</v>
      </c>
      <c r="J542" s="137">
        <f t="shared" si="239"/>
        <v>100</v>
      </c>
    </row>
    <row r="543" spans="1:10">
      <c r="A543" s="138" t="s">
        <v>81</v>
      </c>
      <c r="B543" s="82" t="s">
        <v>59</v>
      </c>
      <c r="C543" s="95" t="s">
        <v>233</v>
      </c>
      <c r="D543" s="135" t="s">
        <v>455</v>
      </c>
      <c r="E543" s="140">
        <v>610</v>
      </c>
      <c r="F543" s="140">
        <v>900100</v>
      </c>
      <c r="G543" s="136">
        <v>68.3</v>
      </c>
      <c r="H543" s="136">
        <v>68.3</v>
      </c>
      <c r="I543" s="136">
        <v>68.3</v>
      </c>
      <c r="J543" s="137">
        <f t="shared" si="239"/>
        <v>100</v>
      </c>
    </row>
    <row r="544" spans="1:10" ht="26.4">
      <c r="A544" s="145" t="s">
        <v>461</v>
      </c>
      <c r="B544" s="78" t="s">
        <v>59</v>
      </c>
      <c r="C544" s="79" t="s">
        <v>233</v>
      </c>
      <c r="D544" s="127" t="s">
        <v>182</v>
      </c>
      <c r="E544" s="91"/>
      <c r="F544" s="91"/>
      <c r="G544" s="130">
        <f>G545+G549+G558+G562</f>
        <v>164053.20000000001</v>
      </c>
      <c r="H544" s="130">
        <f>H545+H549+H558+H562</f>
        <v>164053.20000000001</v>
      </c>
      <c r="I544" s="130">
        <f t="shared" ref="I544" si="252">I545+I549+I558+I562</f>
        <v>62014.8</v>
      </c>
      <c r="J544" s="131">
        <f t="shared" si="239"/>
        <v>37.801639955819212</v>
      </c>
    </row>
    <row r="545" spans="1:10" ht="26.4">
      <c r="A545" s="145" t="s">
        <v>462</v>
      </c>
      <c r="B545" s="78" t="s">
        <v>59</v>
      </c>
      <c r="C545" s="79" t="s">
        <v>233</v>
      </c>
      <c r="D545" s="127" t="s">
        <v>459</v>
      </c>
      <c r="E545" s="181"/>
      <c r="F545" s="181"/>
      <c r="G545" s="130">
        <f t="shared" ref="G545:I547" si="253">G546</f>
        <v>36</v>
      </c>
      <c r="H545" s="130">
        <f t="shared" si="253"/>
        <v>36</v>
      </c>
      <c r="I545" s="130">
        <f t="shared" si="253"/>
        <v>0</v>
      </c>
      <c r="J545" s="131">
        <f t="shared" si="239"/>
        <v>0</v>
      </c>
    </row>
    <row r="546" spans="1:10">
      <c r="A546" s="155" t="s">
        <v>237</v>
      </c>
      <c r="B546" s="82" t="s">
        <v>59</v>
      </c>
      <c r="C546" s="95" t="s">
        <v>233</v>
      </c>
      <c r="D546" s="135" t="s">
        <v>460</v>
      </c>
      <c r="E546" s="182"/>
      <c r="F546" s="182"/>
      <c r="G546" s="136">
        <f t="shared" si="253"/>
        <v>36</v>
      </c>
      <c r="H546" s="136">
        <f t="shared" si="253"/>
        <v>36</v>
      </c>
      <c r="I546" s="136">
        <f t="shared" si="253"/>
        <v>0</v>
      </c>
      <c r="J546" s="137">
        <f t="shared" si="239"/>
        <v>0</v>
      </c>
    </row>
    <row r="547" spans="1:10">
      <c r="A547" s="138" t="s">
        <v>111</v>
      </c>
      <c r="B547" s="82" t="s">
        <v>59</v>
      </c>
      <c r="C547" s="95" t="s">
        <v>233</v>
      </c>
      <c r="D547" s="135" t="s">
        <v>460</v>
      </c>
      <c r="E547" s="140" t="s">
        <v>112</v>
      </c>
      <c r="F547" s="182"/>
      <c r="G547" s="136">
        <f t="shared" si="253"/>
        <v>36</v>
      </c>
      <c r="H547" s="136">
        <f t="shared" si="253"/>
        <v>36</v>
      </c>
      <c r="I547" s="136">
        <f>I548</f>
        <v>0</v>
      </c>
      <c r="J547" s="137">
        <f t="shared" si="239"/>
        <v>0</v>
      </c>
    </row>
    <row r="548" spans="1:10">
      <c r="A548" s="138" t="s">
        <v>113</v>
      </c>
      <c r="B548" s="82" t="s">
        <v>59</v>
      </c>
      <c r="C548" s="95" t="s">
        <v>233</v>
      </c>
      <c r="D548" s="135" t="s">
        <v>460</v>
      </c>
      <c r="E548" s="140" t="s">
        <v>114</v>
      </c>
      <c r="F548" s="140">
        <v>900100</v>
      </c>
      <c r="G548" s="136">
        <v>36</v>
      </c>
      <c r="H548" s="136">
        <v>36</v>
      </c>
      <c r="I548" s="136">
        <v>0</v>
      </c>
      <c r="J548" s="137">
        <f t="shared" si="239"/>
        <v>0</v>
      </c>
    </row>
    <row r="549" spans="1:10">
      <c r="A549" s="138" t="s">
        <v>380</v>
      </c>
      <c r="B549" s="78" t="s">
        <v>59</v>
      </c>
      <c r="C549" s="79" t="s">
        <v>233</v>
      </c>
      <c r="D549" s="127" t="s">
        <v>463</v>
      </c>
      <c r="E549" s="140"/>
      <c r="F549" s="140"/>
      <c r="G549" s="130">
        <f>G550+G554</f>
        <v>151304.20000000001</v>
      </c>
      <c r="H549" s="130">
        <f>H550+H554</f>
        <v>151304.20000000001</v>
      </c>
      <c r="I549" s="130">
        <f t="shared" ref="I549" si="254">I550+I554</f>
        <v>57550.700000000004</v>
      </c>
      <c r="J549" s="131">
        <f t="shared" si="239"/>
        <v>38.036419345926944</v>
      </c>
    </row>
    <row r="550" spans="1:10">
      <c r="A550" s="138" t="s">
        <v>236</v>
      </c>
      <c r="B550" s="82" t="s">
        <v>59</v>
      </c>
      <c r="C550" s="95" t="s">
        <v>233</v>
      </c>
      <c r="D550" s="135" t="s">
        <v>770</v>
      </c>
      <c r="E550" s="140"/>
      <c r="F550" s="140"/>
      <c r="G550" s="136">
        <f>G551</f>
        <v>21662.2</v>
      </c>
      <c r="H550" s="136">
        <f>H551</f>
        <v>21662.2</v>
      </c>
      <c r="I550" s="136">
        <f t="shared" ref="I550" si="255">I551</f>
        <v>6026.1</v>
      </c>
      <c r="J550" s="137">
        <f t="shared" si="239"/>
        <v>27.818504122388312</v>
      </c>
    </row>
    <row r="551" spans="1:10" ht="26.4">
      <c r="A551" s="138" t="s">
        <v>79</v>
      </c>
      <c r="B551" s="82" t="s">
        <v>59</v>
      </c>
      <c r="C551" s="95" t="s">
        <v>233</v>
      </c>
      <c r="D551" s="135" t="s">
        <v>770</v>
      </c>
      <c r="E551" s="140">
        <v>600</v>
      </c>
      <c r="F551" s="140"/>
      <c r="G551" s="136">
        <f>SUM(G552:G553)</f>
        <v>21662.2</v>
      </c>
      <c r="H551" s="136">
        <f>SUM(H552:H553)</f>
        <v>21662.2</v>
      </c>
      <c r="I551" s="136">
        <f t="shared" ref="I551" si="256">SUM(I552:I553)</f>
        <v>6026.1</v>
      </c>
      <c r="J551" s="137">
        <f t="shared" si="239"/>
        <v>27.818504122388312</v>
      </c>
    </row>
    <row r="552" spans="1:10">
      <c r="A552" s="138" t="s">
        <v>81</v>
      </c>
      <c r="B552" s="82" t="s">
        <v>59</v>
      </c>
      <c r="C552" s="95" t="s">
        <v>233</v>
      </c>
      <c r="D552" s="135" t="s">
        <v>770</v>
      </c>
      <c r="E552" s="140">
        <v>610</v>
      </c>
      <c r="F552" s="140">
        <v>900100</v>
      </c>
      <c r="G552" s="136">
        <v>10912</v>
      </c>
      <c r="H552" s="136">
        <v>10912</v>
      </c>
      <c r="I552" s="136">
        <v>4832.5</v>
      </c>
      <c r="J552" s="137">
        <f t="shared" si="239"/>
        <v>44.28610703812317</v>
      </c>
    </row>
    <row r="553" spans="1:10">
      <c r="A553" s="138" t="s">
        <v>717</v>
      </c>
      <c r="B553" s="82" t="s">
        <v>59</v>
      </c>
      <c r="C553" s="95" t="s">
        <v>233</v>
      </c>
      <c r="D553" s="135" t="s">
        <v>770</v>
      </c>
      <c r="E553" s="140">
        <v>620</v>
      </c>
      <c r="F553" s="140">
        <v>900100</v>
      </c>
      <c r="G553" s="136">
        <v>10750.2</v>
      </c>
      <c r="H553" s="136">
        <v>10750.2</v>
      </c>
      <c r="I553" s="136">
        <v>1193.5999999999999</v>
      </c>
      <c r="J553" s="137">
        <f t="shared" si="239"/>
        <v>11.103049245595429</v>
      </c>
    </row>
    <row r="554" spans="1:10" ht="26.4">
      <c r="A554" s="138" t="s">
        <v>465</v>
      </c>
      <c r="B554" s="82" t="s">
        <v>59</v>
      </c>
      <c r="C554" s="95" t="s">
        <v>233</v>
      </c>
      <c r="D554" s="135" t="s">
        <v>464</v>
      </c>
      <c r="E554" s="140"/>
      <c r="F554" s="140"/>
      <c r="G554" s="136">
        <f>G555</f>
        <v>129642</v>
      </c>
      <c r="H554" s="136">
        <f>H555</f>
        <v>129642</v>
      </c>
      <c r="I554" s="136">
        <f t="shared" ref="I554" si="257">I555</f>
        <v>51524.600000000006</v>
      </c>
      <c r="J554" s="137">
        <f t="shared" si="239"/>
        <v>39.743755881581592</v>
      </c>
    </row>
    <row r="555" spans="1:10" ht="26.4">
      <c r="A555" s="138" t="s">
        <v>79</v>
      </c>
      <c r="B555" s="82" t="s">
        <v>59</v>
      </c>
      <c r="C555" s="95" t="s">
        <v>233</v>
      </c>
      <c r="D555" s="135" t="s">
        <v>464</v>
      </c>
      <c r="E555" s="140" t="s">
        <v>80</v>
      </c>
      <c r="F555" s="140"/>
      <c r="G555" s="136">
        <f>G556+G557</f>
        <v>129642</v>
      </c>
      <c r="H555" s="136">
        <f>H556+H557</f>
        <v>129642</v>
      </c>
      <c r="I555" s="136">
        <f t="shared" ref="I555" si="258">I556+I557</f>
        <v>51524.600000000006</v>
      </c>
      <c r="J555" s="137">
        <f t="shared" si="239"/>
        <v>39.743755881581592</v>
      </c>
    </row>
    <row r="556" spans="1:10">
      <c r="A556" s="138" t="s">
        <v>81</v>
      </c>
      <c r="B556" s="82" t="s">
        <v>59</v>
      </c>
      <c r="C556" s="95" t="s">
        <v>233</v>
      </c>
      <c r="D556" s="135" t="s">
        <v>464</v>
      </c>
      <c r="E556" s="140" t="s">
        <v>82</v>
      </c>
      <c r="F556" s="140">
        <v>900100</v>
      </c>
      <c r="G556" s="136">
        <v>44470</v>
      </c>
      <c r="H556" s="136">
        <v>44470</v>
      </c>
      <c r="I556" s="136">
        <v>20266.900000000001</v>
      </c>
      <c r="J556" s="137">
        <f t="shared" si="239"/>
        <v>45.574319766134472</v>
      </c>
    </row>
    <row r="557" spans="1:10">
      <c r="A557" s="138" t="s">
        <v>104</v>
      </c>
      <c r="B557" s="82" t="s">
        <v>59</v>
      </c>
      <c r="C557" s="95" t="s">
        <v>233</v>
      </c>
      <c r="D557" s="135" t="s">
        <v>464</v>
      </c>
      <c r="E557" s="140" t="s">
        <v>105</v>
      </c>
      <c r="F557" s="140">
        <v>900100</v>
      </c>
      <c r="G557" s="136">
        <v>85172</v>
      </c>
      <c r="H557" s="136">
        <v>85172</v>
      </c>
      <c r="I557" s="136">
        <v>31257.7</v>
      </c>
      <c r="J557" s="137">
        <f t="shared" si="239"/>
        <v>36.699502183816278</v>
      </c>
    </row>
    <row r="558" spans="1:10" s="107" customFormat="1" ht="26.4">
      <c r="A558" s="141" t="s">
        <v>467</v>
      </c>
      <c r="B558" s="78" t="s">
        <v>59</v>
      </c>
      <c r="C558" s="79" t="s">
        <v>233</v>
      </c>
      <c r="D558" s="127" t="s">
        <v>466</v>
      </c>
      <c r="E558" s="142"/>
      <c r="F558" s="142"/>
      <c r="G558" s="130">
        <f t="shared" ref="G558:H560" si="259">G559</f>
        <v>10600</v>
      </c>
      <c r="H558" s="130">
        <f t="shared" si="259"/>
        <v>10600</v>
      </c>
      <c r="I558" s="130">
        <f t="shared" ref="I558" si="260">I559</f>
        <v>4464.1000000000004</v>
      </c>
      <c r="J558" s="131">
        <f t="shared" si="239"/>
        <v>42.114150943396226</v>
      </c>
    </row>
    <row r="559" spans="1:10" ht="26.4">
      <c r="A559" s="138" t="s">
        <v>239</v>
      </c>
      <c r="B559" s="82" t="s">
        <v>59</v>
      </c>
      <c r="C559" s="95" t="s">
        <v>233</v>
      </c>
      <c r="D559" s="135" t="s">
        <v>468</v>
      </c>
      <c r="E559" s="140"/>
      <c r="F559" s="140"/>
      <c r="G559" s="136">
        <f t="shared" si="259"/>
        <v>10600</v>
      </c>
      <c r="H559" s="136">
        <f t="shared" si="259"/>
        <v>10600</v>
      </c>
      <c r="I559" s="136">
        <f t="shared" ref="I559:I560" si="261">I560</f>
        <v>4464.1000000000004</v>
      </c>
      <c r="J559" s="137">
        <f t="shared" si="239"/>
        <v>42.114150943396226</v>
      </c>
    </row>
    <row r="560" spans="1:10" ht="26.4">
      <c r="A560" s="138" t="s">
        <v>79</v>
      </c>
      <c r="B560" s="82" t="s">
        <v>59</v>
      </c>
      <c r="C560" s="95" t="s">
        <v>233</v>
      </c>
      <c r="D560" s="135" t="s">
        <v>468</v>
      </c>
      <c r="E560" s="140">
        <v>600</v>
      </c>
      <c r="F560" s="140"/>
      <c r="G560" s="136">
        <f t="shared" si="259"/>
        <v>10600</v>
      </c>
      <c r="H560" s="136">
        <f t="shared" si="259"/>
        <v>10600</v>
      </c>
      <c r="I560" s="136">
        <f t="shared" si="261"/>
        <v>4464.1000000000004</v>
      </c>
      <c r="J560" s="137">
        <f t="shared" si="239"/>
        <v>42.114150943396226</v>
      </c>
    </row>
    <row r="561" spans="1:10">
      <c r="A561" s="138" t="s">
        <v>104</v>
      </c>
      <c r="B561" s="82">
        <v>901</v>
      </c>
      <c r="C561" s="95" t="s">
        <v>233</v>
      </c>
      <c r="D561" s="135" t="s">
        <v>468</v>
      </c>
      <c r="E561" s="140" t="s">
        <v>105</v>
      </c>
      <c r="F561" s="140">
        <v>900100</v>
      </c>
      <c r="G561" s="136">
        <v>10600</v>
      </c>
      <c r="H561" s="136">
        <v>10600</v>
      </c>
      <c r="I561" s="136">
        <v>4464.1000000000004</v>
      </c>
      <c r="J561" s="137">
        <f t="shared" si="239"/>
        <v>42.114150943396226</v>
      </c>
    </row>
    <row r="562" spans="1:10" ht="39.6">
      <c r="A562" s="141" t="s">
        <v>840</v>
      </c>
      <c r="B562" s="78" t="s">
        <v>59</v>
      </c>
      <c r="C562" s="114" t="s">
        <v>233</v>
      </c>
      <c r="D562" s="127" t="s">
        <v>842</v>
      </c>
      <c r="E562" s="142"/>
      <c r="F562" s="142"/>
      <c r="G562" s="130">
        <f t="shared" ref="G562:H564" si="262">G563</f>
        <v>2113</v>
      </c>
      <c r="H562" s="130">
        <f t="shared" si="262"/>
        <v>2113</v>
      </c>
      <c r="I562" s="130">
        <f t="shared" ref="I562:I564" si="263">I563</f>
        <v>0</v>
      </c>
      <c r="J562" s="131">
        <f t="shared" si="239"/>
        <v>0</v>
      </c>
    </row>
    <row r="563" spans="1:10" ht="26.4">
      <c r="A563" s="138" t="s">
        <v>841</v>
      </c>
      <c r="B563" s="82" t="s">
        <v>59</v>
      </c>
      <c r="C563" s="116" t="s">
        <v>233</v>
      </c>
      <c r="D563" s="135" t="s">
        <v>843</v>
      </c>
      <c r="E563" s="140"/>
      <c r="F563" s="140"/>
      <c r="G563" s="136">
        <f t="shared" si="262"/>
        <v>2113</v>
      </c>
      <c r="H563" s="136">
        <f t="shared" si="262"/>
        <v>2113</v>
      </c>
      <c r="I563" s="136">
        <f t="shared" si="263"/>
        <v>0</v>
      </c>
      <c r="J563" s="137">
        <f t="shared" si="239"/>
        <v>0</v>
      </c>
    </row>
    <row r="564" spans="1:10" ht="26.4">
      <c r="A564" s="138" t="s">
        <v>79</v>
      </c>
      <c r="B564" s="82" t="s">
        <v>59</v>
      </c>
      <c r="C564" s="116" t="s">
        <v>233</v>
      </c>
      <c r="D564" s="135" t="s">
        <v>843</v>
      </c>
      <c r="E564" s="140">
        <v>600</v>
      </c>
      <c r="F564" s="140"/>
      <c r="G564" s="136">
        <f t="shared" si="262"/>
        <v>2113</v>
      </c>
      <c r="H564" s="136">
        <f t="shared" si="262"/>
        <v>2113</v>
      </c>
      <c r="I564" s="136">
        <f t="shared" si="263"/>
        <v>0</v>
      </c>
      <c r="J564" s="137">
        <f t="shared" si="239"/>
        <v>0</v>
      </c>
    </row>
    <row r="565" spans="1:10">
      <c r="A565" s="138" t="s">
        <v>81</v>
      </c>
      <c r="B565" s="82">
        <v>901</v>
      </c>
      <c r="C565" s="116" t="s">
        <v>233</v>
      </c>
      <c r="D565" s="135" t="s">
        <v>843</v>
      </c>
      <c r="E565" s="140">
        <v>610</v>
      </c>
      <c r="F565" s="140">
        <v>900100</v>
      </c>
      <c r="G565" s="136">
        <v>2113</v>
      </c>
      <c r="H565" s="136">
        <v>2113</v>
      </c>
      <c r="I565" s="136">
        <v>0</v>
      </c>
      <c r="J565" s="137">
        <f t="shared" si="239"/>
        <v>0</v>
      </c>
    </row>
    <row r="566" spans="1:10">
      <c r="A566" s="145" t="s">
        <v>108</v>
      </c>
      <c r="B566" s="78" t="s">
        <v>59</v>
      </c>
      <c r="C566" s="79" t="s">
        <v>233</v>
      </c>
      <c r="D566" s="127" t="s">
        <v>309</v>
      </c>
      <c r="E566" s="181"/>
      <c r="F566" s="181"/>
      <c r="G566" s="130">
        <f t="shared" ref="G566:I567" si="264">G567</f>
        <v>1798</v>
      </c>
      <c r="H566" s="130">
        <f t="shared" si="264"/>
        <v>1798</v>
      </c>
      <c r="I566" s="130">
        <f t="shared" si="264"/>
        <v>1492.4</v>
      </c>
      <c r="J566" s="131">
        <f t="shared" si="239"/>
        <v>83.00333704115684</v>
      </c>
    </row>
    <row r="567" spans="1:10" ht="26.4">
      <c r="A567" s="133" t="s">
        <v>337</v>
      </c>
      <c r="B567" s="78" t="s">
        <v>59</v>
      </c>
      <c r="C567" s="79" t="s">
        <v>233</v>
      </c>
      <c r="D567" s="127" t="s">
        <v>310</v>
      </c>
      <c r="E567" s="181"/>
      <c r="F567" s="181"/>
      <c r="G567" s="130">
        <f>G568</f>
        <v>1798</v>
      </c>
      <c r="H567" s="130">
        <f>H568</f>
        <v>1798</v>
      </c>
      <c r="I567" s="130">
        <f t="shared" si="264"/>
        <v>1492.4</v>
      </c>
      <c r="J567" s="131">
        <f t="shared" si="239"/>
        <v>83.00333704115684</v>
      </c>
    </row>
    <row r="568" spans="1:10">
      <c r="A568" s="160" t="s">
        <v>236</v>
      </c>
      <c r="B568" s="82" t="s">
        <v>59</v>
      </c>
      <c r="C568" s="95" t="s">
        <v>233</v>
      </c>
      <c r="D568" s="135" t="s">
        <v>469</v>
      </c>
      <c r="E568" s="182"/>
      <c r="F568" s="182"/>
      <c r="G568" s="136">
        <f t="shared" ref="G568:I569" si="265">G569</f>
        <v>1798</v>
      </c>
      <c r="H568" s="136">
        <f t="shared" si="265"/>
        <v>1798</v>
      </c>
      <c r="I568" s="136">
        <f t="shared" si="265"/>
        <v>1492.4</v>
      </c>
      <c r="J568" s="137">
        <f t="shared" si="239"/>
        <v>83.00333704115684</v>
      </c>
    </row>
    <row r="569" spans="1:10">
      <c r="A569" s="138" t="s">
        <v>68</v>
      </c>
      <c r="B569" s="82" t="s">
        <v>59</v>
      </c>
      <c r="C569" s="95" t="s">
        <v>233</v>
      </c>
      <c r="D569" s="135" t="s">
        <v>469</v>
      </c>
      <c r="E569" s="140" t="s">
        <v>69</v>
      </c>
      <c r="F569" s="140"/>
      <c r="G569" s="136">
        <f>G570</f>
        <v>1798</v>
      </c>
      <c r="H569" s="136">
        <f>H570</f>
        <v>1798</v>
      </c>
      <c r="I569" s="136">
        <f t="shared" si="265"/>
        <v>1492.4</v>
      </c>
      <c r="J569" s="137">
        <f t="shared" si="239"/>
        <v>83.00333704115684</v>
      </c>
    </row>
    <row r="570" spans="1:10" ht="26.4">
      <c r="A570" s="138" t="s">
        <v>70</v>
      </c>
      <c r="B570" s="82" t="s">
        <v>59</v>
      </c>
      <c r="C570" s="95" t="s">
        <v>233</v>
      </c>
      <c r="D570" s="135" t="s">
        <v>469</v>
      </c>
      <c r="E570" s="140" t="s">
        <v>71</v>
      </c>
      <c r="F570" s="140">
        <v>900100</v>
      </c>
      <c r="G570" s="136">
        <v>1798</v>
      </c>
      <c r="H570" s="136">
        <v>1798</v>
      </c>
      <c r="I570" s="136">
        <v>1492.4</v>
      </c>
      <c r="J570" s="137">
        <f t="shared" si="239"/>
        <v>83.00333704115684</v>
      </c>
    </row>
    <row r="571" spans="1:10">
      <c r="A571" s="100" t="s">
        <v>117</v>
      </c>
      <c r="B571" s="76" t="s">
        <v>59</v>
      </c>
      <c r="C571" s="77" t="s">
        <v>378</v>
      </c>
      <c r="D571" s="76"/>
      <c r="E571" s="76"/>
      <c r="F571" s="76"/>
      <c r="G571" s="130">
        <f>G572+G579</f>
        <v>19265</v>
      </c>
      <c r="H571" s="130">
        <f>H572+H579</f>
        <v>19265</v>
      </c>
      <c r="I571" s="130">
        <f t="shared" ref="I571" si="266">I572+I579</f>
        <v>8155.7</v>
      </c>
      <c r="J571" s="131">
        <f t="shared" si="239"/>
        <v>42.334284972748506</v>
      </c>
    </row>
    <row r="572" spans="1:10">
      <c r="A572" s="100" t="s">
        <v>118</v>
      </c>
      <c r="B572" s="72" t="s">
        <v>59</v>
      </c>
      <c r="C572" s="148" t="s">
        <v>343</v>
      </c>
      <c r="D572" s="76"/>
      <c r="E572" s="76"/>
      <c r="F572" s="76"/>
      <c r="G572" s="130">
        <f t="shared" ref="G572:H574" si="267">G573</f>
        <v>12245</v>
      </c>
      <c r="H572" s="130">
        <f t="shared" si="267"/>
        <v>12245</v>
      </c>
      <c r="I572" s="130">
        <f t="shared" ref="I572:I574" si="268">I573</f>
        <v>5175.8999999999996</v>
      </c>
      <c r="J572" s="131">
        <f t="shared" si="239"/>
        <v>42.26949775418538</v>
      </c>
    </row>
    <row r="573" spans="1:10">
      <c r="A573" s="132" t="s">
        <v>571</v>
      </c>
      <c r="B573" s="72" t="s">
        <v>59</v>
      </c>
      <c r="C573" s="148" t="s">
        <v>343</v>
      </c>
      <c r="D573" s="127" t="s">
        <v>156</v>
      </c>
      <c r="E573" s="93"/>
      <c r="F573" s="93"/>
      <c r="G573" s="130">
        <f t="shared" si="267"/>
        <v>12245</v>
      </c>
      <c r="H573" s="130">
        <f t="shared" si="267"/>
        <v>12245</v>
      </c>
      <c r="I573" s="130">
        <f t="shared" si="268"/>
        <v>5175.8999999999996</v>
      </c>
      <c r="J573" s="131">
        <f t="shared" si="239"/>
        <v>42.26949775418538</v>
      </c>
    </row>
    <row r="574" spans="1:10">
      <c r="A574" s="132" t="s">
        <v>572</v>
      </c>
      <c r="B574" s="72" t="s">
        <v>59</v>
      </c>
      <c r="C574" s="148" t="s">
        <v>343</v>
      </c>
      <c r="D574" s="127" t="s">
        <v>179</v>
      </c>
      <c r="E574" s="91"/>
      <c r="F574" s="91"/>
      <c r="G574" s="130">
        <f t="shared" si="267"/>
        <v>12245</v>
      </c>
      <c r="H574" s="130">
        <f t="shared" si="267"/>
        <v>12245</v>
      </c>
      <c r="I574" s="130">
        <f t="shared" si="268"/>
        <v>5175.8999999999996</v>
      </c>
      <c r="J574" s="131">
        <f t="shared" si="239"/>
        <v>42.26949775418538</v>
      </c>
    </row>
    <row r="575" spans="1:10" ht="26.4">
      <c r="A575" s="132" t="s">
        <v>573</v>
      </c>
      <c r="B575" s="72" t="s">
        <v>59</v>
      </c>
      <c r="C575" s="148" t="s">
        <v>343</v>
      </c>
      <c r="D575" s="127" t="s">
        <v>569</v>
      </c>
      <c r="E575" s="142"/>
      <c r="F575" s="142"/>
      <c r="G575" s="130">
        <f t="shared" ref="G575:I577" si="269">G576</f>
        <v>12245</v>
      </c>
      <c r="H575" s="130">
        <f t="shared" si="269"/>
        <v>12245</v>
      </c>
      <c r="I575" s="130">
        <f t="shared" si="269"/>
        <v>5175.8999999999996</v>
      </c>
      <c r="J575" s="131">
        <f t="shared" si="239"/>
        <v>42.26949775418538</v>
      </c>
    </row>
    <row r="576" spans="1:10" ht="26.4">
      <c r="A576" s="147" t="s">
        <v>345</v>
      </c>
      <c r="B576" s="80" t="s">
        <v>59</v>
      </c>
      <c r="C576" s="149" t="s">
        <v>343</v>
      </c>
      <c r="D576" s="135" t="s">
        <v>570</v>
      </c>
      <c r="E576" s="140"/>
      <c r="F576" s="140"/>
      <c r="G576" s="136">
        <f t="shared" si="269"/>
        <v>12245</v>
      </c>
      <c r="H576" s="136">
        <f t="shared" si="269"/>
        <v>12245</v>
      </c>
      <c r="I576" s="136">
        <f t="shared" si="269"/>
        <v>5175.8999999999996</v>
      </c>
      <c r="J576" s="137">
        <f t="shared" si="239"/>
        <v>42.26949775418538</v>
      </c>
    </row>
    <row r="577" spans="1:10">
      <c r="A577" s="138" t="s">
        <v>111</v>
      </c>
      <c r="B577" s="80" t="s">
        <v>59</v>
      </c>
      <c r="C577" s="149" t="s">
        <v>343</v>
      </c>
      <c r="D577" s="135" t="s">
        <v>570</v>
      </c>
      <c r="E577" s="140" t="s">
        <v>112</v>
      </c>
      <c r="F577" s="140"/>
      <c r="G577" s="136">
        <f t="shared" si="269"/>
        <v>12245</v>
      </c>
      <c r="H577" s="136">
        <f t="shared" si="269"/>
        <v>12245</v>
      </c>
      <c r="I577" s="136">
        <f t="shared" si="269"/>
        <v>5175.8999999999996</v>
      </c>
      <c r="J577" s="137">
        <f t="shared" si="239"/>
        <v>42.26949775418538</v>
      </c>
    </row>
    <row r="578" spans="1:10">
      <c r="A578" s="138" t="s">
        <v>120</v>
      </c>
      <c r="B578" s="80" t="s">
        <v>59</v>
      </c>
      <c r="C578" s="149" t="s">
        <v>343</v>
      </c>
      <c r="D578" s="135" t="s">
        <v>570</v>
      </c>
      <c r="E578" s="140">
        <v>310</v>
      </c>
      <c r="F578" s="140">
        <v>900100</v>
      </c>
      <c r="G578" s="136">
        <v>12245</v>
      </c>
      <c r="H578" s="136">
        <v>12245</v>
      </c>
      <c r="I578" s="136">
        <v>5175.8999999999996</v>
      </c>
      <c r="J578" s="137">
        <f t="shared" si="239"/>
        <v>42.26949775418538</v>
      </c>
    </row>
    <row r="579" spans="1:10">
      <c r="A579" s="100" t="s">
        <v>119</v>
      </c>
      <c r="B579" s="72" t="s">
        <v>59</v>
      </c>
      <c r="C579" s="148" t="s">
        <v>341</v>
      </c>
      <c r="D579" s="76"/>
      <c r="E579" s="76"/>
      <c r="F579" s="76"/>
      <c r="G579" s="130">
        <f>G580+G586</f>
        <v>7020</v>
      </c>
      <c r="H579" s="130">
        <f>H580+H586</f>
        <v>7020</v>
      </c>
      <c r="I579" s="130">
        <f t="shared" ref="I579" si="270">I580+I586</f>
        <v>2979.8</v>
      </c>
      <c r="J579" s="131">
        <f t="shared" si="239"/>
        <v>42.447293447293447</v>
      </c>
    </row>
    <row r="580" spans="1:10">
      <c r="A580" s="102" t="s">
        <v>194</v>
      </c>
      <c r="B580" s="71" t="s">
        <v>59</v>
      </c>
      <c r="C580" s="148" t="s">
        <v>341</v>
      </c>
      <c r="D580" s="92" t="s">
        <v>152</v>
      </c>
      <c r="E580" s="71"/>
      <c r="F580" s="71"/>
      <c r="G580" s="130">
        <f>G581</f>
        <v>5040</v>
      </c>
      <c r="H580" s="130">
        <f>H581</f>
        <v>5040</v>
      </c>
      <c r="I580" s="130">
        <f t="shared" ref="I580" si="271">I581</f>
        <v>1859.9</v>
      </c>
      <c r="J580" s="131">
        <f t="shared" si="239"/>
        <v>36.902777777777779</v>
      </c>
    </row>
    <row r="581" spans="1:10" ht="26.4">
      <c r="A581" s="141" t="s">
        <v>195</v>
      </c>
      <c r="B581" s="72" t="s">
        <v>59</v>
      </c>
      <c r="C581" s="148" t="s">
        <v>341</v>
      </c>
      <c r="D581" s="92" t="s">
        <v>189</v>
      </c>
      <c r="E581" s="93"/>
      <c r="F581" s="93"/>
      <c r="G581" s="130">
        <f t="shared" ref="G581:I584" si="272">G582</f>
        <v>5040</v>
      </c>
      <c r="H581" s="130">
        <f t="shared" si="272"/>
        <v>5040</v>
      </c>
      <c r="I581" s="130">
        <f t="shared" si="272"/>
        <v>1859.9</v>
      </c>
      <c r="J581" s="131">
        <f t="shared" si="239"/>
        <v>36.902777777777779</v>
      </c>
    </row>
    <row r="582" spans="1:10" ht="26.4">
      <c r="A582" s="145" t="s">
        <v>196</v>
      </c>
      <c r="B582" s="73" t="s">
        <v>59</v>
      </c>
      <c r="C582" s="148" t="s">
        <v>341</v>
      </c>
      <c r="D582" s="127" t="s">
        <v>554</v>
      </c>
      <c r="E582" s="93"/>
      <c r="F582" s="93"/>
      <c r="G582" s="130">
        <f t="shared" si="272"/>
        <v>5040</v>
      </c>
      <c r="H582" s="130">
        <f t="shared" si="272"/>
        <v>5040</v>
      </c>
      <c r="I582" s="130">
        <f t="shared" si="272"/>
        <v>1859.9</v>
      </c>
      <c r="J582" s="131">
        <f t="shared" si="239"/>
        <v>36.902777777777779</v>
      </c>
    </row>
    <row r="583" spans="1:10" ht="39.6">
      <c r="A583" s="160" t="s">
        <v>556</v>
      </c>
      <c r="B583" s="75" t="s">
        <v>59</v>
      </c>
      <c r="C583" s="149" t="s">
        <v>341</v>
      </c>
      <c r="D583" s="135" t="s">
        <v>555</v>
      </c>
      <c r="E583" s="99"/>
      <c r="F583" s="99"/>
      <c r="G583" s="136">
        <f t="shared" si="272"/>
        <v>5040</v>
      </c>
      <c r="H583" s="136">
        <f t="shared" si="272"/>
        <v>5040</v>
      </c>
      <c r="I583" s="136">
        <f t="shared" si="272"/>
        <v>1859.9</v>
      </c>
      <c r="J583" s="137">
        <f t="shared" si="239"/>
        <v>36.902777777777779</v>
      </c>
    </row>
    <row r="584" spans="1:10">
      <c r="A584" s="138" t="s">
        <v>111</v>
      </c>
      <c r="B584" s="139" t="s">
        <v>59</v>
      </c>
      <c r="C584" s="149" t="s">
        <v>341</v>
      </c>
      <c r="D584" s="135" t="s">
        <v>555</v>
      </c>
      <c r="E584" s="140" t="s">
        <v>112</v>
      </c>
      <c r="F584" s="99"/>
      <c r="G584" s="136">
        <f t="shared" si="272"/>
        <v>5040</v>
      </c>
      <c r="H584" s="136">
        <f t="shared" si="272"/>
        <v>5040</v>
      </c>
      <c r="I584" s="136">
        <f t="shared" si="272"/>
        <v>1859.9</v>
      </c>
      <c r="J584" s="137">
        <f t="shared" si="239"/>
        <v>36.902777777777779</v>
      </c>
    </row>
    <row r="585" spans="1:10">
      <c r="A585" s="138" t="s">
        <v>115</v>
      </c>
      <c r="B585" s="139" t="s">
        <v>59</v>
      </c>
      <c r="C585" s="149" t="s">
        <v>341</v>
      </c>
      <c r="D585" s="135" t="s">
        <v>555</v>
      </c>
      <c r="E585" s="140" t="s">
        <v>116</v>
      </c>
      <c r="F585" s="140">
        <v>900100</v>
      </c>
      <c r="G585" s="136">
        <v>5040</v>
      </c>
      <c r="H585" s="136">
        <v>5040</v>
      </c>
      <c r="I585" s="136">
        <v>1859.9</v>
      </c>
      <c r="J585" s="137">
        <f t="shared" si="239"/>
        <v>36.902777777777779</v>
      </c>
    </row>
    <row r="586" spans="1:10">
      <c r="A586" s="100" t="s">
        <v>344</v>
      </c>
      <c r="B586" s="72" t="s">
        <v>59</v>
      </c>
      <c r="C586" s="148" t="s">
        <v>341</v>
      </c>
      <c r="D586" s="127" t="s">
        <v>156</v>
      </c>
      <c r="E586" s="76"/>
      <c r="F586" s="76"/>
      <c r="G586" s="130">
        <f>G587+G594</f>
        <v>1980</v>
      </c>
      <c r="H586" s="130">
        <f>H587+H594</f>
        <v>1980</v>
      </c>
      <c r="I586" s="130">
        <f t="shared" ref="I586" si="273">I587+I594</f>
        <v>1119.9000000000001</v>
      </c>
      <c r="J586" s="131">
        <f t="shared" si="239"/>
        <v>56.560606060606069</v>
      </c>
    </row>
    <row r="587" spans="1:10">
      <c r="A587" s="132" t="s">
        <v>572</v>
      </c>
      <c r="B587" s="72" t="s">
        <v>59</v>
      </c>
      <c r="C587" s="148" t="s">
        <v>341</v>
      </c>
      <c r="D587" s="127" t="s">
        <v>179</v>
      </c>
      <c r="E587" s="91"/>
      <c r="F587" s="91"/>
      <c r="G587" s="130">
        <f>G588</f>
        <v>1500</v>
      </c>
      <c r="H587" s="130">
        <f>H588</f>
        <v>1500</v>
      </c>
      <c r="I587" s="130">
        <f t="shared" ref="I587:I589" si="274">I588</f>
        <v>1119.9000000000001</v>
      </c>
      <c r="J587" s="131">
        <f t="shared" ref="J587:J650" si="275">I587/H587*100</f>
        <v>74.660000000000011</v>
      </c>
    </row>
    <row r="588" spans="1:10" ht="26.4">
      <c r="A588" s="132" t="s">
        <v>820</v>
      </c>
      <c r="B588" s="72" t="s">
        <v>59</v>
      </c>
      <c r="C588" s="149" t="s">
        <v>341</v>
      </c>
      <c r="D588" s="127" t="s">
        <v>822</v>
      </c>
      <c r="E588" s="91"/>
      <c r="F588" s="91"/>
      <c r="G588" s="130">
        <f>G589+G592</f>
        <v>1500</v>
      </c>
      <c r="H588" s="130">
        <f>H589+H592</f>
        <v>1500</v>
      </c>
      <c r="I588" s="130">
        <f>I589+I592</f>
        <v>1119.9000000000001</v>
      </c>
      <c r="J588" s="131">
        <f t="shared" si="275"/>
        <v>74.660000000000011</v>
      </c>
    </row>
    <row r="589" spans="1:10" ht="26.4">
      <c r="A589" s="134" t="s">
        <v>821</v>
      </c>
      <c r="B589" s="80" t="s">
        <v>59</v>
      </c>
      <c r="C589" s="149" t="s">
        <v>341</v>
      </c>
      <c r="D589" s="135" t="s">
        <v>823</v>
      </c>
      <c r="E589" s="91"/>
      <c r="F589" s="91"/>
      <c r="G589" s="136">
        <f>G590</f>
        <v>300</v>
      </c>
      <c r="H589" s="136">
        <f>H590</f>
        <v>300</v>
      </c>
      <c r="I589" s="136">
        <f t="shared" si="274"/>
        <v>180.9</v>
      </c>
      <c r="J589" s="137">
        <f t="shared" si="275"/>
        <v>60.3</v>
      </c>
    </row>
    <row r="590" spans="1:10">
      <c r="A590" s="138" t="s">
        <v>68</v>
      </c>
      <c r="B590" s="80" t="s">
        <v>59</v>
      </c>
      <c r="C590" s="149" t="s">
        <v>341</v>
      </c>
      <c r="D590" s="135" t="s">
        <v>823</v>
      </c>
      <c r="E590" s="140" t="s">
        <v>69</v>
      </c>
      <c r="F590" s="140"/>
      <c r="G590" s="136">
        <f>G591</f>
        <v>300</v>
      </c>
      <c r="H590" s="136">
        <f>H591</f>
        <v>300</v>
      </c>
      <c r="I590" s="136">
        <f>I591</f>
        <v>180.9</v>
      </c>
      <c r="J590" s="137">
        <f t="shared" si="275"/>
        <v>60.3</v>
      </c>
    </row>
    <row r="591" spans="1:10" ht="26.4">
      <c r="A591" s="138" t="s">
        <v>70</v>
      </c>
      <c r="B591" s="80" t="s">
        <v>59</v>
      </c>
      <c r="C591" s="149" t="s">
        <v>341</v>
      </c>
      <c r="D591" s="135" t="s">
        <v>823</v>
      </c>
      <c r="E591" s="140">
        <v>240</v>
      </c>
      <c r="F591" s="140">
        <v>900900</v>
      </c>
      <c r="G591" s="136">
        <v>300</v>
      </c>
      <c r="H591" s="136">
        <v>300</v>
      </c>
      <c r="I591" s="136">
        <v>180.9</v>
      </c>
      <c r="J591" s="137">
        <f t="shared" si="275"/>
        <v>60.3</v>
      </c>
    </row>
    <row r="592" spans="1:10">
      <c r="A592" s="138" t="s">
        <v>111</v>
      </c>
      <c r="B592" s="80" t="s">
        <v>59</v>
      </c>
      <c r="C592" s="149" t="s">
        <v>341</v>
      </c>
      <c r="D592" s="135" t="s">
        <v>823</v>
      </c>
      <c r="E592" s="140" t="s">
        <v>112</v>
      </c>
      <c r="F592" s="140"/>
      <c r="G592" s="136">
        <f>G593</f>
        <v>1200</v>
      </c>
      <c r="H592" s="136">
        <f>H593</f>
        <v>1200</v>
      </c>
      <c r="I592" s="136">
        <f t="shared" ref="I592" si="276">I593</f>
        <v>939</v>
      </c>
      <c r="J592" s="137">
        <f t="shared" si="275"/>
        <v>78.25</v>
      </c>
    </row>
    <row r="593" spans="1:10">
      <c r="A593" s="138" t="s">
        <v>115</v>
      </c>
      <c r="B593" s="80" t="s">
        <v>59</v>
      </c>
      <c r="C593" s="149" t="s">
        <v>341</v>
      </c>
      <c r="D593" s="135" t="s">
        <v>823</v>
      </c>
      <c r="E593" s="140">
        <v>320</v>
      </c>
      <c r="F593" s="140">
        <v>900900</v>
      </c>
      <c r="G593" s="136">
        <v>1200</v>
      </c>
      <c r="H593" s="136">
        <v>1200</v>
      </c>
      <c r="I593" s="136">
        <v>939</v>
      </c>
      <c r="J593" s="137">
        <f t="shared" si="275"/>
        <v>78.25</v>
      </c>
    </row>
    <row r="594" spans="1:10" ht="26.4">
      <c r="A594" s="132" t="s">
        <v>580</v>
      </c>
      <c r="B594" s="193" t="s">
        <v>59</v>
      </c>
      <c r="C594" s="148" t="s">
        <v>341</v>
      </c>
      <c r="D594" s="127" t="s">
        <v>577</v>
      </c>
      <c r="E594" s="91"/>
      <c r="F594" s="91"/>
      <c r="G594" s="130">
        <f t="shared" ref="G594:I597" si="277">G595</f>
        <v>480</v>
      </c>
      <c r="H594" s="130">
        <f t="shared" si="277"/>
        <v>480</v>
      </c>
      <c r="I594" s="130">
        <f t="shared" si="277"/>
        <v>0</v>
      </c>
      <c r="J594" s="131">
        <f t="shared" si="275"/>
        <v>0</v>
      </c>
    </row>
    <row r="595" spans="1:10" ht="26.4">
      <c r="A595" s="146" t="s">
        <v>581</v>
      </c>
      <c r="B595" s="193" t="s">
        <v>59</v>
      </c>
      <c r="C595" s="148" t="s">
        <v>341</v>
      </c>
      <c r="D595" s="127" t="s">
        <v>578</v>
      </c>
      <c r="E595" s="90"/>
      <c r="F595" s="90"/>
      <c r="G595" s="130">
        <f>G596</f>
        <v>480</v>
      </c>
      <c r="H595" s="130">
        <f>H596</f>
        <v>480</v>
      </c>
      <c r="I595" s="130">
        <f t="shared" si="277"/>
        <v>0</v>
      </c>
      <c r="J595" s="131">
        <f t="shared" si="275"/>
        <v>0</v>
      </c>
    </row>
    <row r="596" spans="1:10">
      <c r="A596" s="147" t="s">
        <v>346</v>
      </c>
      <c r="B596" s="139" t="s">
        <v>59</v>
      </c>
      <c r="C596" s="149" t="s">
        <v>341</v>
      </c>
      <c r="D596" s="135" t="s">
        <v>579</v>
      </c>
      <c r="E596" s="87"/>
      <c r="F596" s="87"/>
      <c r="G596" s="136">
        <f t="shared" si="277"/>
        <v>480</v>
      </c>
      <c r="H596" s="136">
        <f t="shared" si="277"/>
        <v>480</v>
      </c>
      <c r="I596" s="136">
        <f t="shared" si="277"/>
        <v>0</v>
      </c>
      <c r="J596" s="137">
        <f t="shared" si="275"/>
        <v>0</v>
      </c>
    </row>
    <row r="597" spans="1:10" ht="26.4">
      <c r="A597" s="138" t="s">
        <v>79</v>
      </c>
      <c r="B597" s="139" t="s">
        <v>59</v>
      </c>
      <c r="C597" s="149" t="s">
        <v>341</v>
      </c>
      <c r="D597" s="135" t="s">
        <v>579</v>
      </c>
      <c r="E597" s="140" t="s">
        <v>80</v>
      </c>
      <c r="F597" s="140"/>
      <c r="G597" s="136">
        <f t="shared" si="277"/>
        <v>480</v>
      </c>
      <c r="H597" s="136">
        <f t="shared" si="277"/>
        <v>480</v>
      </c>
      <c r="I597" s="136">
        <f t="shared" si="277"/>
        <v>0</v>
      </c>
      <c r="J597" s="137">
        <f t="shared" si="275"/>
        <v>0</v>
      </c>
    </row>
    <row r="598" spans="1:10" ht="39.6">
      <c r="A598" s="179" t="s">
        <v>715</v>
      </c>
      <c r="B598" s="139" t="s">
        <v>59</v>
      </c>
      <c r="C598" s="149" t="s">
        <v>341</v>
      </c>
      <c r="D598" s="135" t="s">
        <v>579</v>
      </c>
      <c r="E598" s="140" t="s">
        <v>347</v>
      </c>
      <c r="F598" s="140">
        <v>900100</v>
      </c>
      <c r="G598" s="136">
        <v>480</v>
      </c>
      <c r="H598" s="136">
        <v>480</v>
      </c>
      <c r="I598" s="136">
        <v>0</v>
      </c>
      <c r="J598" s="137">
        <f t="shared" si="275"/>
        <v>0</v>
      </c>
    </row>
    <row r="599" spans="1:10">
      <c r="A599" s="100" t="s">
        <v>121</v>
      </c>
      <c r="B599" s="76" t="s">
        <v>59</v>
      </c>
      <c r="C599" s="77" t="s">
        <v>353</v>
      </c>
      <c r="D599" s="76"/>
      <c r="E599" s="76"/>
      <c r="F599" s="76"/>
      <c r="G599" s="130">
        <f>G600+G615</f>
        <v>127600</v>
      </c>
      <c r="H599" s="130">
        <f>H600+H615</f>
        <v>127600</v>
      </c>
      <c r="I599" s="130">
        <f>I600+I615</f>
        <v>60062.900000000009</v>
      </c>
      <c r="J599" s="131">
        <f t="shared" si="275"/>
        <v>47.071238244514113</v>
      </c>
    </row>
    <row r="600" spans="1:10">
      <c r="A600" s="105" t="s">
        <v>122</v>
      </c>
      <c r="B600" s="78" t="s">
        <v>59</v>
      </c>
      <c r="C600" s="79" t="s">
        <v>311</v>
      </c>
      <c r="D600" s="78"/>
      <c r="E600" s="78"/>
      <c r="F600" s="78"/>
      <c r="G600" s="130">
        <f>G601</f>
        <v>70933</v>
      </c>
      <c r="H600" s="130">
        <f>H601</f>
        <v>70933</v>
      </c>
      <c r="I600" s="130">
        <f t="shared" ref="I600" si="278">I601</f>
        <v>34660.000000000007</v>
      </c>
      <c r="J600" s="131">
        <f t="shared" si="275"/>
        <v>48.863011574302526</v>
      </c>
    </row>
    <row r="601" spans="1:10">
      <c r="A601" s="145" t="s">
        <v>473</v>
      </c>
      <c r="B601" s="78" t="s">
        <v>59</v>
      </c>
      <c r="C601" s="79" t="s">
        <v>311</v>
      </c>
      <c r="D601" s="127" t="s">
        <v>167</v>
      </c>
      <c r="E601" s="93"/>
      <c r="F601" s="93"/>
      <c r="G601" s="130">
        <f>G602+G610</f>
        <v>70933</v>
      </c>
      <c r="H601" s="130">
        <f>H602+H610</f>
        <v>70933</v>
      </c>
      <c r="I601" s="130">
        <f t="shared" ref="I601" si="279">I602+I610</f>
        <v>34660.000000000007</v>
      </c>
      <c r="J601" s="131">
        <f t="shared" si="275"/>
        <v>48.863011574302526</v>
      </c>
    </row>
    <row r="602" spans="1:10">
      <c r="A602" s="145" t="s">
        <v>241</v>
      </c>
      <c r="B602" s="78" t="s">
        <v>59</v>
      </c>
      <c r="C602" s="79" t="s">
        <v>311</v>
      </c>
      <c r="D602" s="127" t="s">
        <v>242</v>
      </c>
      <c r="E602" s="91"/>
      <c r="F602" s="91"/>
      <c r="G602" s="130">
        <f>G603</f>
        <v>70041</v>
      </c>
      <c r="H602" s="130">
        <f>H603</f>
        <v>70041</v>
      </c>
      <c r="I602" s="130">
        <f t="shared" ref="I602" si="280">I603</f>
        <v>34154.700000000004</v>
      </c>
      <c r="J602" s="131">
        <f t="shared" si="275"/>
        <v>48.763866877971481</v>
      </c>
    </row>
    <row r="603" spans="1:10" ht="26.4">
      <c r="A603" s="145" t="s">
        <v>474</v>
      </c>
      <c r="B603" s="78" t="s">
        <v>59</v>
      </c>
      <c r="C603" s="79" t="s">
        <v>311</v>
      </c>
      <c r="D603" s="127" t="s">
        <v>244</v>
      </c>
      <c r="E603" s="90"/>
      <c r="F603" s="90"/>
      <c r="G603" s="130">
        <f>G604+G607</f>
        <v>70041</v>
      </c>
      <c r="H603" s="130">
        <f>H604+H607</f>
        <v>70041</v>
      </c>
      <c r="I603" s="130">
        <f t="shared" ref="I603" si="281">I604+I607</f>
        <v>34154.700000000004</v>
      </c>
      <c r="J603" s="131">
        <f t="shared" si="275"/>
        <v>48.763866877971481</v>
      </c>
    </row>
    <row r="604" spans="1:10" ht="26.4">
      <c r="A604" s="160" t="s">
        <v>405</v>
      </c>
      <c r="B604" s="82" t="s">
        <v>59</v>
      </c>
      <c r="C604" s="95" t="s">
        <v>311</v>
      </c>
      <c r="D604" s="135" t="s">
        <v>771</v>
      </c>
      <c r="E604" s="90"/>
      <c r="F604" s="90"/>
      <c r="G604" s="130">
        <f>G605</f>
        <v>941</v>
      </c>
      <c r="H604" s="130">
        <f>H605</f>
        <v>941</v>
      </c>
      <c r="I604" s="130">
        <f t="shared" ref="I604" si="282">I605</f>
        <v>602.79999999999995</v>
      </c>
      <c r="J604" s="131">
        <f t="shared" si="275"/>
        <v>64.05951115834219</v>
      </c>
    </row>
    <row r="605" spans="1:10" ht="26.4">
      <c r="A605" s="138" t="s">
        <v>79</v>
      </c>
      <c r="B605" s="82" t="s">
        <v>59</v>
      </c>
      <c r="C605" s="95" t="s">
        <v>311</v>
      </c>
      <c r="D605" s="135" t="s">
        <v>771</v>
      </c>
      <c r="E605" s="94">
        <v>600</v>
      </c>
      <c r="F605" s="94"/>
      <c r="G605" s="136">
        <f>G606</f>
        <v>941</v>
      </c>
      <c r="H605" s="136">
        <f>H606</f>
        <v>941</v>
      </c>
      <c r="I605" s="136">
        <f t="shared" ref="I605" si="283">I606</f>
        <v>602.79999999999995</v>
      </c>
      <c r="J605" s="137">
        <f t="shared" si="275"/>
        <v>64.05951115834219</v>
      </c>
    </row>
    <row r="606" spans="1:10">
      <c r="A606" s="138" t="s">
        <v>104</v>
      </c>
      <c r="B606" s="82" t="s">
        <v>59</v>
      </c>
      <c r="C606" s="95" t="s">
        <v>311</v>
      </c>
      <c r="D606" s="135" t="s">
        <v>771</v>
      </c>
      <c r="E606" s="94">
        <v>620</v>
      </c>
      <c r="F606" s="94">
        <v>900100</v>
      </c>
      <c r="G606" s="136">
        <v>941</v>
      </c>
      <c r="H606" s="136">
        <v>941</v>
      </c>
      <c r="I606" s="136">
        <v>602.79999999999995</v>
      </c>
      <c r="J606" s="137">
        <f t="shared" si="275"/>
        <v>64.05951115834219</v>
      </c>
    </row>
    <row r="607" spans="1:10" ht="26.4">
      <c r="A607" s="160" t="s">
        <v>243</v>
      </c>
      <c r="B607" s="82" t="s">
        <v>59</v>
      </c>
      <c r="C607" s="95" t="s">
        <v>311</v>
      </c>
      <c r="D607" s="135" t="s">
        <v>245</v>
      </c>
      <c r="E607" s="87"/>
      <c r="F607" s="87"/>
      <c r="G607" s="136">
        <f t="shared" ref="G607:I608" si="284">G608</f>
        <v>69100</v>
      </c>
      <c r="H607" s="136">
        <f t="shared" si="284"/>
        <v>69100</v>
      </c>
      <c r="I607" s="136">
        <f t="shared" si="284"/>
        <v>33551.9</v>
      </c>
      <c r="J607" s="137">
        <f t="shared" si="275"/>
        <v>48.555571635311146</v>
      </c>
    </row>
    <row r="608" spans="1:10" ht="26.4">
      <c r="A608" s="138" t="s">
        <v>79</v>
      </c>
      <c r="B608" s="82" t="s">
        <v>59</v>
      </c>
      <c r="C608" s="95" t="s">
        <v>311</v>
      </c>
      <c r="D608" s="135" t="s">
        <v>245</v>
      </c>
      <c r="E608" s="140" t="s">
        <v>80</v>
      </c>
      <c r="F608" s="140"/>
      <c r="G608" s="136">
        <f>G609</f>
        <v>69100</v>
      </c>
      <c r="H608" s="136">
        <f>H609</f>
        <v>69100</v>
      </c>
      <c r="I608" s="136">
        <f t="shared" si="284"/>
        <v>33551.9</v>
      </c>
      <c r="J608" s="137">
        <f t="shared" si="275"/>
        <v>48.555571635311146</v>
      </c>
    </row>
    <row r="609" spans="1:10">
      <c r="A609" s="138" t="s">
        <v>104</v>
      </c>
      <c r="B609" s="82" t="s">
        <v>59</v>
      </c>
      <c r="C609" s="95" t="s">
        <v>311</v>
      </c>
      <c r="D609" s="135" t="s">
        <v>245</v>
      </c>
      <c r="E609" s="140" t="s">
        <v>105</v>
      </c>
      <c r="F609" s="140">
        <v>900100</v>
      </c>
      <c r="G609" s="136">
        <v>69100</v>
      </c>
      <c r="H609" s="136">
        <v>69100</v>
      </c>
      <c r="I609" s="136">
        <v>33551.9</v>
      </c>
      <c r="J609" s="137">
        <f t="shared" si="275"/>
        <v>48.555571635311146</v>
      </c>
    </row>
    <row r="610" spans="1:10" s="107" customFormat="1">
      <c r="A610" s="141" t="s">
        <v>108</v>
      </c>
      <c r="B610" s="78" t="s">
        <v>59</v>
      </c>
      <c r="C610" s="79" t="s">
        <v>311</v>
      </c>
      <c r="D610" s="127" t="s">
        <v>170</v>
      </c>
      <c r="E610" s="142"/>
      <c r="F610" s="142"/>
      <c r="G610" s="130">
        <f t="shared" ref="G610:H612" si="285">G611</f>
        <v>892</v>
      </c>
      <c r="H610" s="130">
        <f t="shared" si="285"/>
        <v>892</v>
      </c>
      <c r="I610" s="130">
        <f t="shared" ref="I610:I612" si="286">I611</f>
        <v>505.3</v>
      </c>
      <c r="J610" s="131">
        <f t="shared" si="275"/>
        <v>56.647982062780265</v>
      </c>
    </row>
    <row r="611" spans="1:10" ht="26.4">
      <c r="A611" s="138" t="s">
        <v>337</v>
      </c>
      <c r="B611" s="82" t="s">
        <v>59</v>
      </c>
      <c r="C611" s="95" t="s">
        <v>311</v>
      </c>
      <c r="D611" s="127" t="s">
        <v>186</v>
      </c>
      <c r="E611" s="140"/>
      <c r="F611" s="140"/>
      <c r="G611" s="136">
        <f t="shared" si="285"/>
        <v>892</v>
      </c>
      <c r="H611" s="136">
        <f t="shared" si="285"/>
        <v>892</v>
      </c>
      <c r="I611" s="136">
        <f t="shared" si="286"/>
        <v>505.3</v>
      </c>
      <c r="J611" s="137">
        <f t="shared" si="275"/>
        <v>56.647982062780265</v>
      </c>
    </row>
    <row r="612" spans="1:10" ht="26.4">
      <c r="A612" s="138" t="s">
        <v>405</v>
      </c>
      <c r="B612" s="82" t="s">
        <v>59</v>
      </c>
      <c r="C612" s="95" t="s">
        <v>311</v>
      </c>
      <c r="D612" s="135" t="s">
        <v>480</v>
      </c>
      <c r="E612" s="140"/>
      <c r="F612" s="140"/>
      <c r="G612" s="136">
        <f t="shared" si="285"/>
        <v>892</v>
      </c>
      <c r="H612" s="136">
        <f t="shared" si="285"/>
        <v>892</v>
      </c>
      <c r="I612" s="136">
        <f t="shared" si="286"/>
        <v>505.3</v>
      </c>
      <c r="J612" s="137">
        <f t="shared" si="275"/>
        <v>56.647982062780265</v>
      </c>
    </row>
    <row r="613" spans="1:10">
      <c r="A613" s="138" t="s">
        <v>68</v>
      </c>
      <c r="B613" s="82" t="s">
        <v>59</v>
      </c>
      <c r="C613" s="95" t="s">
        <v>311</v>
      </c>
      <c r="D613" s="135" t="s">
        <v>480</v>
      </c>
      <c r="E613" s="140" t="s">
        <v>69</v>
      </c>
      <c r="F613" s="140"/>
      <c r="G613" s="136">
        <f t="shared" ref="G613:I613" si="287">G614</f>
        <v>892</v>
      </c>
      <c r="H613" s="136">
        <f t="shared" si="287"/>
        <v>892</v>
      </c>
      <c r="I613" s="136">
        <f t="shared" si="287"/>
        <v>505.3</v>
      </c>
      <c r="J613" s="137">
        <f t="shared" si="275"/>
        <v>56.647982062780265</v>
      </c>
    </row>
    <row r="614" spans="1:10" ht="26.4">
      <c r="A614" s="138" t="s">
        <v>70</v>
      </c>
      <c r="B614" s="82" t="s">
        <v>59</v>
      </c>
      <c r="C614" s="95" t="s">
        <v>311</v>
      </c>
      <c r="D614" s="135" t="s">
        <v>480</v>
      </c>
      <c r="E614" s="140" t="s">
        <v>71</v>
      </c>
      <c r="F614" s="140">
        <v>900100</v>
      </c>
      <c r="G614" s="136">
        <v>892</v>
      </c>
      <c r="H614" s="136">
        <v>892</v>
      </c>
      <c r="I614" s="136">
        <v>505.3</v>
      </c>
      <c r="J614" s="137">
        <f t="shared" si="275"/>
        <v>56.647982062780265</v>
      </c>
    </row>
    <row r="615" spans="1:10">
      <c r="A615" s="105" t="s">
        <v>123</v>
      </c>
      <c r="B615" s="78" t="s">
        <v>59</v>
      </c>
      <c r="C615" s="79" t="s">
        <v>312</v>
      </c>
      <c r="D615" s="135"/>
      <c r="E615" s="140"/>
      <c r="F615" s="140"/>
      <c r="G615" s="130">
        <f>G616</f>
        <v>56667</v>
      </c>
      <c r="H615" s="130">
        <f>H616</f>
        <v>56667</v>
      </c>
      <c r="I615" s="130">
        <f t="shared" ref="I615" si="288">I616</f>
        <v>25402.899999999998</v>
      </c>
      <c r="J615" s="131">
        <f t="shared" si="275"/>
        <v>44.828383362450808</v>
      </c>
    </row>
    <row r="616" spans="1:10">
      <c r="A616" s="145" t="s">
        <v>240</v>
      </c>
      <c r="B616" s="78" t="s">
        <v>59</v>
      </c>
      <c r="C616" s="79" t="s">
        <v>312</v>
      </c>
      <c r="D616" s="127" t="s">
        <v>167</v>
      </c>
      <c r="E616" s="140"/>
      <c r="F616" s="140"/>
      <c r="G616" s="130">
        <f>G617+G622</f>
        <v>56667</v>
      </c>
      <c r="H616" s="130">
        <f>H617+H622</f>
        <v>56667</v>
      </c>
      <c r="I616" s="130">
        <f>I617+I622</f>
        <v>25402.899999999998</v>
      </c>
      <c r="J616" s="131">
        <f t="shared" si="275"/>
        <v>44.828383362450808</v>
      </c>
    </row>
    <row r="617" spans="1:10">
      <c r="A617" s="145" t="s">
        <v>241</v>
      </c>
      <c r="B617" s="78" t="s">
        <v>59</v>
      </c>
      <c r="C617" s="79" t="s">
        <v>312</v>
      </c>
      <c r="D617" s="127" t="s">
        <v>242</v>
      </c>
      <c r="E617" s="140"/>
      <c r="F617" s="140"/>
      <c r="G617" s="130">
        <f t="shared" ref="G617:H620" si="289">G618</f>
        <v>367</v>
      </c>
      <c r="H617" s="130">
        <f t="shared" si="289"/>
        <v>367</v>
      </c>
      <c r="I617" s="130">
        <f t="shared" ref="I617:I620" si="290">I618</f>
        <v>94.3</v>
      </c>
      <c r="J617" s="131">
        <f t="shared" si="275"/>
        <v>25.69482288828338</v>
      </c>
    </row>
    <row r="618" spans="1:10" ht="26.4">
      <c r="A618" s="145" t="s">
        <v>474</v>
      </c>
      <c r="B618" s="78" t="s">
        <v>59</v>
      </c>
      <c r="C618" s="79" t="s">
        <v>312</v>
      </c>
      <c r="D618" s="127" t="s">
        <v>244</v>
      </c>
      <c r="E618" s="140"/>
      <c r="F618" s="140"/>
      <c r="G618" s="136">
        <f t="shared" si="289"/>
        <v>367</v>
      </c>
      <c r="H618" s="136">
        <f t="shared" si="289"/>
        <v>367</v>
      </c>
      <c r="I618" s="136">
        <f t="shared" si="290"/>
        <v>94.3</v>
      </c>
      <c r="J618" s="137">
        <f t="shared" si="275"/>
        <v>25.69482288828338</v>
      </c>
    </row>
    <row r="619" spans="1:10" ht="26.4">
      <c r="A619" s="160" t="s">
        <v>405</v>
      </c>
      <c r="B619" s="82" t="s">
        <v>59</v>
      </c>
      <c r="C619" s="95" t="s">
        <v>312</v>
      </c>
      <c r="D619" s="135" t="s">
        <v>771</v>
      </c>
      <c r="E619" s="140"/>
      <c r="F619" s="140"/>
      <c r="G619" s="136">
        <f t="shared" si="289"/>
        <v>367</v>
      </c>
      <c r="H619" s="136">
        <f t="shared" si="289"/>
        <v>367</v>
      </c>
      <c r="I619" s="136">
        <f t="shared" si="290"/>
        <v>94.3</v>
      </c>
      <c r="J619" s="137">
        <f t="shared" si="275"/>
        <v>25.69482288828338</v>
      </c>
    </row>
    <row r="620" spans="1:10" ht="26.4">
      <c r="A620" s="138" t="s">
        <v>79</v>
      </c>
      <c r="B620" s="82" t="s">
        <v>59</v>
      </c>
      <c r="C620" s="95" t="s">
        <v>312</v>
      </c>
      <c r="D620" s="135" t="s">
        <v>771</v>
      </c>
      <c r="E620" s="140">
        <v>600</v>
      </c>
      <c r="F620" s="140"/>
      <c r="G620" s="136">
        <f t="shared" si="289"/>
        <v>367</v>
      </c>
      <c r="H620" s="136">
        <f t="shared" si="289"/>
        <v>367</v>
      </c>
      <c r="I620" s="136">
        <f t="shared" si="290"/>
        <v>94.3</v>
      </c>
      <c r="J620" s="137">
        <f t="shared" si="275"/>
        <v>25.69482288828338</v>
      </c>
    </row>
    <row r="621" spans="1:10">
      <c r="A621" s="138" t="s">
        <v>772</v>
      </c>
      <c r="B621" s="82" t="s">
        <v>59</v>
      </c>
      <c r="C621" s="95" t="s">
        <v>312</v>
      </c>
      <c r="D621" s="135" t="s">
        <v>771</v>
      </c>
      <c r="E621" s="140">
        <v>610</v>
      </c>
      <c r="F621" s="140">
        <v>900100</v>
      </c>
      <c r="G621" s="136">
        <v>367</v>
      </c>
      <c r="H621" s="136">
        <v>367</v>
      </c>
      <c r="I621" s="136">
        <v>94.3</v>
      </c>
      <c r="J621" s="137">
        <f t="shared" si="275"/>
        <v>25.69482288828338</v>
      </c>
    </row>
    <row r="622" spans="1:10">
      <c r="A622" s="145" t="s">
        <v>246</v>
      </c>
      <c r="B622" s="78" t="s">
        <v>59</v>
      </c>
      <c r="C622" s="79" t="s">
        <v>312</v>
      </c>
      <c r="D622" s="127" t="s">
        <v>475</v>
      </c>
      <c r="E622" s="91"/>
      <c r="F622" s="91"/>
      <c r="G622" s="130">
        <f>G623</f>
        <v>56300</v>
      </c>
      <c r="H622" s="130">
        <f>H623</f>
        <v>56300</v>
      </c>
      <c r="I622" s="130">
        <f t="shared" ref="I622" si="291">I623</f>
        <v>25308.6</v>
      </c>
      <c r="J622" s="131">
        <f t="shared" si="275"/>
        <v>44.95310834813499</v>
      </c>
    </row>
    <row r="623" spans="1:10">
      <c r="A623" s="145" t="s">
        <v>478</v>
      </c>
      <c r="B623" s="78" t="s">
        <v>59</v>
      </c>
      <c r="C623" s="79" t="s">
        <v>312</v>
      </c>
      <c r="D623" s="127" t="s">
        <v>476</v>
      </c>
      <c r="E623" s="90"/>
      <c r="F623" s="90"/>
      <c r="G623" s="130">
        <f>G624</f>
        <v>56300</v>
      </c>
      <c r="H623" s="130">
        <f>H624</f>
        <v>56300</v>
      </c>
      <c r="I623" s="130">
        <f t="shared" ref="I623" si="292">I624</f>
        <v>25308.6</v>
      </c>
      <c r="J623" s="131">
        <f t="shared" si="275"/>
        <v>44.95310834813499</v>
      </c>
    </row>
    <row r="624" spans="1:10" ht="26.4">
      <c r="A624" s="160" t="s">
        <v>479</v>
      </c>
      <c r="B624" s="82" t="s">
        <v>59</v>
      </c>
      <c r="C624" s="95" t="s">
        <v>312</v>
      </c>
      <c r="D624" s="135" t="s">
        <v>477</v>
      </c>
      <c r="E624" s="87"/>
      <c r="F624" s="87"/>
      <c r="G624" s="136">
        <f t="shared" ref="G624:I625" si="293">G625</f>
        <v>56300</v>
      </c>
      <c r="H624" s="136">
        <f t="shared" si="293"/>
        <v>56300</v>
      </c>
      <c r="I624" s="136">
        <f t="shared" si="293"/>
        <v>25308.6</v>
      </c>
      <c r="J624" s="131">
        <f t="shared" si="275"/>
        <v>44.95310834813499</v>
      </c>
    </row>
    <row r="625" spans="1:10" ht="26.4">
      <c r="A625" s="138" t="s">
        <v>79</v>
      </c>
      <c r="B625" s="82" t="s">
        <v>59</v>
      </c>
      <c r="C625" s="95" t="s">
        <v>312</v>
      </c>
      <c r="D625" s="135" t="s">
        <v>477</v>
      </c>
      <c r="E625" s="140" t="s">
        <v>80</v>
      </c>
      <c r="F625" s="140"/>
      <c r="G625" s="136">
        <f t="shared" si="293"/>
        <v>56300</v>
      </c>
      <c r="H625" s="136">
        <f t="shared" si="293"/>
        <v>56300</v>
      </c>
      <c r="I625" s="136">
        <f t="shared" si="293"/>
        <v>25308.6</v>
      </c>
      <c r="J625" s="131">
        <f t="shared" si="275"/>
        <v>44.95310834813499</v>
      </c>
    </row>
    <row r="626" spans="1:10">
      <c r="A626" s="138" t="s">
        <v>81</v>
      </c>
      <c r="B626" s="82" t="s">
        <v>59</v>
      </c>
      <c r="C626" s="95" t="s">
        <v>312</v>
      </c>
      <c r="D626" s="135" t="s">
        <v>477</v>
      </c>
      <c r="E626" s="140" t="s">
        <v>82</v>
      </c>
      <c r="F626" s="140">
        <v>900100</v>
      </c>
      <c r="G626" s="136">
        <v>56300</v>
      </c>
      <c r="H626" s="136">
        <v>56300</v>
      </c>
      <c r="I626" s="136">
        <v>25308.6</v>
      </c>
      <c r="J626" s="131">
        <f t="shared" si="275"/>
        <v>44.95310834813499</v>
      </c>
    </row>
    <row r="627" spans="1:10">
      <c r="A627" s="141" t="s">
        <v>434</v>
      </c>
      <c r="B627" s="78" t="s">
        <v>59</v>
      </c>
      <c r="C627" s="79" t="s">
        <v>436</v>
      </c>
      <c r="D627" s="135"/>
      <c r="E627" s="140"/>
      <c r="F627" s="140"/>
      <c r="G627" s="130">
        <f t="shared" ref="G627:H630" si="294">G628</f>
        <v>9750</v>
      </c>
      <c r="H627" s="130">
        <f t="shared" si="294"/>
        <v>9750</v>
      </c>
      <c r="I627" s="130">
        <f t="shared" ref="I627:I628" si="295">I628</f>
        <v>6152.2</v>
      </c>
      <c r="J627" s="131">
        <f t="shared" si="275"/>
        <v>63.099487179487177</v>
      </c>
    </row>
    <row r="628" spans="1:10">
      <c r="A628" s="141" t="s">
        <v>435</v>
      </c>
      <c r="B628" s="78" t="s">
        <v>59</v>
      </c>
      <c r="C628" s="79" t="s">
        <v>437</v>
      </c>
      <c r="D628" s="135"/>
      <c r="E628" s="140"/>
      <c r="F628" s="140"/>
      <c r="G628" s="130">
        <f t="shared" si="294"/>
        <v>9750</v>
      </c>
      <c r="H628" s="130">
        <f t="shared" si="294"/>
        <v>9750</v>
      </c>
      <c r="I628" s="130">
        <f t="shared" si="295"/>
        <v>6152.2</v>
      </c>
      <c r="J628" s="131">
        <f t="shared" si="275"/>
        <v>63.099487179487177</v>
      </c>
    </row>
    <row r="629" spans="1:10" ht="39.6">
      <c r="A629" s="145" t="s">
        <v>491</v>
      </c>
      <c r="B629" s="193" t="s">
        <v>59</v>
      </c>
      <c r="C629" s="79" t="s">
        <v>437</v>
      </c>
      <c r="D629" s="127" t="s">
        <v>158</v>
      </c>
      <c r="E629" s="90"/>
      <c r="F629" s="90"/>
      <c r="G629" s="130">
        <f t="shared" si="294"/>
        <v>9750</v>
      </c>
      <c r="H629" s="130">
        <f t="shared" si="294"/>
        <v>9750</v>
      </c>
      <c r="I629" s="130">
        <f t="shared" ref="I629:I630" si="296">I630</f>
        <v>6152.2</v>
      </c>
      <c r="J629" s="131">
        <f t="shared" si="275"/>
        <v>63.099487179487177</v>
      </c>
    </row>
    <row r="630" spans="1:10" ht="39.6">
      <c r="A630" s="145" t="s">
        <v>584</v>
      </c>
      <c r="B630" s="78" t="s">
        <v>59</v>
      </c>
      <c r="C630" s="79" t="s">
        <v>437</v>
      </c>
      <c r="D630" s="127" t="s">
        <v>159</v>
      </c>
      <c r="E630" s="90"/>
      <c r="F630" s="90"/>
      <c r="G630" s="130">
        <f t="shared" si="294"/>
        <v>9750</v>
      </c>
      <c r="H630" s="130">
        <f t="shared" si="294"/>
        <v>9750</v>
      </c>
      <c r="I630" s="130">
        <f t="shared" si="296"/>
        <v>6152.2</v>
      </c>
      <c r="J630" s="131">
        <f t="shared" si="275"/>
        <v>63.099487179487177</v>
      </c>
    </row>
    <row r="631" spans="1:10" ht="26.4">
      <c r="A631" s="154" t="s">
        <v>585</v>
      </c>
      <c r="B631" s="71" t="s">
        <v>59</v>
      </c>
      <c r="C631" s="79" t="s">
        <v>437</v>
      </c>
      <c r="D631" s="127" t="s">
        <v>160</v>
      </c>
      <c r="E631" s="177"/>
      <c r="F631" s="177"/>
      <c r="G631" s="130">
        <f>G632+G635+G638</f>
        <v>9750</v>
      </c>
      <c r="H631" s="130">
        <f>H632+H635+H638</f>
        <v>9750</v>
      </c>
      <c r="I631" s="130">
        <f t="shared" ref="I631" si="297">I632+I635+I638</f>
        <v>6152.2</v>
      </c>
      <c r="J631" s="131">
        <f t="shared" si="275"/>
        <v>63.099487179487177</v>
      </c>
    </row>
    <row r="632" spans="1:10" ht="79.2">
      <c r="A632" s="160" t="s">
        <v>677</v>
      </c>
      <c r="B632" s="80" t="s">
        <v>59</v>
      </c>
      <c r="C632" s="95" t="s">
        <v>437</v>
      </c>
      <c r="D632" s="149" t="s">
        <v>675</v>
      </c>
      <c r="E632" s="94"/>
      <c r="F632" s="94"/>
      <c r="G632" s="136">
        <f>G633</f>
        <v>2</v>
      </c>
      <c r="H632" s="136">
        <f>H633</f>
        <v>2</v>
      </c>
      <c r="I632" s="136">
        <f t="shared" ref="I632:I633" si="298">I633</f>
        <v>2</v>
      </c>
      <c r="J632" s="137">
        <f t="shared" si="275"/>
        <v>100</v>
      </c>
    </row>
    <row r="633" spans="1:10">
      <c r="A633" s="138" t="s">
        <v>68</v>
      </c>
      <c r="B633" s="88" t="s">
        <v>59</v>
      </c>
      <c r="C633" s="95" t="s">
        <v>437</v>
      </c>
      <c r="D633" s="149" t="s">
        <v>675</v>
      </c>
      <c r="E633" s="140" t="s">
        <v>69</v>
      </c>
      <c r="F633" s="140"/>
      <c r="G633" s="136">
        <f>G634</f>
        <v>2</v>
      </c>
      <c r="H633" s="136">
        <f>H634</f>
        <v>2</v>
      </c>
      <c r="I633" s="136">
        <f t="shared" si="298"/>
        <v>2</v>
      </c>
      <c r="J633" s="137">
        <f t="shared" si="275"/>
        <v>100</v>
      </c>
    </row>
    <row r="634" spans="1:10" ht="26.4">
      <c r="A634" s="138" t="s">
        <v>70</v>
      </c>
      <c r="B634" s="75" t="s">
        <v>59</v>
      </c>
      <c r="C634" s="95" t="s">
        <v>437</v>
      </c>
      <c r="D634" s="149" t="s">
        <v>675</v>
      </c>
      <c r="E634" s="140" t="s">
        <v>71</v>
      </c>
      <c r="F634" s="140">
        <v>900100</v>
      </c>
      <c r="G634" s="136">
        <v>2</v>
      </c>
      <c r="H634" s="136">
        <v>2</v>
      </c>
      <c r="I634" s="136">
        <v>2</v>
      </c>
      <c r="J634" s="137">
        <f t="shared" si="275"/>
        <v>100</v>
      </c>
    </row>
    <row r="635" spans="1:10" ht="92.4">
      <c r="A635" s="160" t="s">
        <v>678</v>
      </c>
      <c r="B635" s="139" t="s">
        <v>59</v>
      </c>
      <c r="C635" s="95" t="s">
        <v>437</v>
      </c>
      <c r="D635" s="149" t="s">
        <v>676</v>
      </c>
      <c r="E635" s="94"/>
      <c r="F635" s="94"/>
      <c r="G635" s="136">
        <f>G636</f>
        <v>5158.6000000000004</v>
      </c>
      <c r="H635" s="136">
        <f>H636</f>
        <v>5158.6000000000004</v>
      </c>
      <c r="I635" s="136">
        <f t="shared" ref="I635:I636" si="299">I636</f>
        <v>4278</v>
      </c>
      <c r="J635" s="137">
        <f t="shared" si="275"/>
        <v>82.929476989880968</v>
      </c>
    </row>
    <row r="636" spans="1:10">
      <c r="A636" s="138" t="s">
        <v>68</v>
      </c>
      <c r="B636" s="139" t="s">
        <v>59</v>
      </c>
      <c r="C636" s="95" t="s">
        <v>437</v>
      </c>
      <c r="D636" s="149" t="s">
        <v>676</v>
      </c>
      <c r="E636" s="140" t="s">
        <v>69</v>
      </c>
      <c r="F636" s="140"/>
      <c r="G636" s="136">
        <f>G637</f>
        <v>5158.6000000000004</v>
      </c>
      <c r="H636" s="136">
        <f>H637</f>
        <v>5158.6000000000004</v>
      </c>
      <c r="I636" s="136">
        <f t="shared" si="299"/>
        <v>4278</v>
      </c>
      <c r="J636" s="137">
        <f t="shared" si="275"/>
        <v>82.929476989880968</v>
      </c>
    </row>
    <row r="637" spans="1:10" ht="26.4">
      <c r="A637" s="138" t="s">
        <v>70</v>
      </c>
      <c r="B637" s="85" t="s">
        <v>59</v>
      </c>
      <c r="C637" s="95" t="s">
        <v>437</v>
      </c>
      <c r="D637" s="149" t="s">
        <v>676</v>
      </c>
      <c r="E637" s="140" t="s">
        <v>71</v>
      </c>
      <c r="F637" s="140">
        <v>900100</v>
      </c>
      <c r="G637" s="136">
        <v>5158.6000000000004</v>
      </c>
      <c r="H637" s="136">
        <v>5158.6000000000004</v>
      </c>
      <c r="I637" s="136">
        <v>4278</v>
      </c>
      <c r="J637" s="137">
        <f t="shared" si="275"/>
        <v>82.929476989880968</v>
      </c>
    </row>
    <row r="638" spans="1:10" ht="129.75" customHeight="1">
      <c r="A638" s="138" t="s">
        <v>711</v>
      </c>
      <c r="B638" s="85" t="s">
        <v>59</v>
      </c>
      <c r="C638" s="95" t="s">
        <v>437</v>
      </c>
      <c r="D638" s="149" t="s">
        <v>710</v>
      </c>
      <c r="E638" s="140"/>
      <c r="F638" s="140"/>
      <c r="G638" s="136">
        <f>G639</f>
        <v>4589.3999999999996</v>
      </c>
      <c r="H638" s="136">
        <f>H639</f>
        <v>4589.3999999999996</v>
      </c>
      <c r="I638" s="136">
        <f t="shared" ref="I638:I639" si="300">I639</f>
        <v>1872.2</v>
      </c>
      <c r="J638" s="137">
        <f t="shared" si="275"/>
        <v>40.794003573451867</v>
      </c>
    </row>
    <row r="639" spans="1:10">
      <c r="A639" s="138" t="s">
        <v>68</v>
      </c>
      <c r="B639" s="85" t="s">
        <v>59</v>
      </c>
      <c r="C639" s="95" t="s">
        <v>437</v>
      </c>
      <c r="D639" s="149" t="s">
        <v>710</v>
      </c>
      <c r="E639" s="140" t="s">
        <v>69</v>
      </c>
      <c r="F639" s="140"/>
      <c r="G639" s="136">
        <f>G640</f>
        <v>4589.3999999999996</v>
      </c>
      <c r="H639" s="136">
        <f>H640</f>
        <v>4589.3999999999996</v>
      </c>
      <c r="I639" s="136">
        <f t="shared" si="300"/>
        <v>1872.2</v>
      </c>
      <c r="J639" s="137">
        <f t="shared" si="275"/>
        <v>40.794003573451867</v>
      </c>
    </row>
    <row r="640" spans="1:10" ht="26.4">
      <c r="A640" s="138" t="s">
        <v>70</v>
      </c>
      <c r="B640" s="85" t="s">
        <v>59</v>
      </c>
      <c r="C640" s="95" t="s">
        <v>437</v>
      </c>
      <c r="D640" s="149" t="s">
        <v>710</v>
      </c>
      <c r="E640" s="140" t="s">
        <v>71</v>
      </c>
      <c r="F640" s="140">
        <v>900100</v>
      </c>
      <c r="G640" s="136">
        <v>4589.3999999999996</v>
      </c>
      <c r="H640" s="136">
        <v>4589.3999999999996</v>
      </c>
      <c r="I640" s="136">
        <v>1872.2</v>
      </c>
      <c r="J640" s="137">
        <f t="shared" si="275"/>
        <v>40.794003573451867</v>
      </c>
    </row>
    <row r="641" spans="1:10">
      <c r="A641" s="129" t="s">
        <v>124</v>
      </c>
      <c r="B641" s="193">
        <v>902</v>
      </c>
      <c r="C641" s="148"/>
      <c r="D641" s="84"/>
      <c r="E641" s="193"/>
      <c r="F641" s="193"/>
      <c r="G641" s="130">
        <f>G642+G668+G684+G717</f>
        <v>433067.89999999997</v>
      </c>
      <c r="H641" s="130">
        <f>H642+H668+H684+H717</f>
        <v>433067.89999999997</v>
      </c>
      <c r="I641" s="130">
        <f>I642+I668+I684+I717</f>
        <v>122999.79999999999</v>
      </c>
      <c r="J641" s="131">
        <f t="shared" si="275"/>
        <v>28.401966527650746</v>
      </c>
    </row>
    <row r="642" spans="1:10">
      <c r="A642" s="100" t="s">
        <v>60</v>
      </c>
      <c r="B642" s="193">
        <v>902</v>
      </c>
      <c r="C642" s="148" t="s">
        <v>354</v>
      </c>
      <c r="D642" s="84"/>
      <c r="E642" s="193"/>
      <c r="F642" s="193"/>
      <c r="G642" s="130">
        <f>G643</f>
        <v>39861.799999999996</v>
      </c>
      <c r="H642" s="130">
        <f>H643</f>
        <v>39861.799999999996</v>
      </c>
      <c r="I642" s="130">
        <f t="shared" ref="I642" si="301">I643</f>
        <v>17040.099999999999</v>
      </c>
      <c r="J642" s="131">
        <f t="shared" si="275"/>
        <v>42.74794414702798</v>
      </c>
    </row>
    <row r="643" spans="1:10">
      <c r="A643" s="105" t="s">
        <v>76</v>
      </c>
      <c r="B643" s="193">
        <v>902</v>
      </c>
      <c r="C643" s="148" t="s">
        <v>273</v>
      </c>
      <c r="D643" s="75"/>
      <c r="E643" s="139"/>
      <c r="F643" s="139"/>
      <c r="G643" s="130">
        <f>G644+G664</f>
        <v>39861.799999999996</v>
      </c>
      <c r="H643" s="130">
        <f>H644+H664</f>
        <v>39861.799999999996</v>
      </c>
      <c r="I643" s="130">
        <f>I644+I664</f>
        <v>17040.099999999999</v>
      </c>
      <c r="J643" s="131">
        <f t="shared" si="275"/>
        <v>42.74794414702798</v>
      </c>
    </row>
    <row r="644" spans="1:10" ht="26.4">
      <c r="A644" s="132" t="s">
        <v>653</v>
      </c>
      <c r="B644" s="193">
        <v>902</v>
      </c>
      <c r="C644" s="148" t="s">
        <v>273</v>
      </c>
      <c r="D644" s="127" t="s">
        <v>177</v>
      </c>
      <c r="E644" s="93"/>
      <c r="F644" s="93"/>
      <c r="G644" s="130">
        <f>G645</f>
        <v>37720.199999999997</v>
      </c>
      <c r="H644" s="130">
        <f>H645</f>
        <v>37720.199999999997</v>
      </c>
      <c r="I644" s="130">
        <f t="shared" ref="I644" si="302">I645</f>
        <v>15668.4</v>
      </c>
      <c r="J644" s="131">
        <f t="shared" si="275"/>
        <v>41.538486010148411</v>
      </c>
    </row>
    <row r="645" spans="1:10">
      <c r="A645" s="132" t="s">
        <v>321</v>
      </c>
      <c r="B645" s="193">
        <v>902</v>
      </c>
      <c r="C645" s="148" t="s">
        <v>273</v>
      </c>
      <c r="D645" s="127" t="s">
        <v>323</v>
      </c>
      <c r="E645" s="91"/>
      <c r="F645" s="91"/>
      <c r="G645" s="130">
        <f>G650+G656+G646</f>
        <v>37720.199999999997</v>
      </c>
      <c r="H645" s="130">
        <f>H650+H656+H646</f>
        <v>37720.199999999997</v>
      </c>
      <c r="I645" s="130">
        <f>I650+I656+I646</f>
        <v>15668.4</v>
      </c>
      <c r="J645" s="131">
        <f t="shared" si="275"/>
        <v>41.538486010148411</v>
      </c>
    </row>
    <row r="646" spans="1:10" ht="26.4">
      <c r="A646" s="146" t="s">
        <v>658</v>
      </c>
      <c r="B646" s="193">
        <v>902</v>
      </c>
      <c r="C646" s="148" t="s">
        <v>273</v>
      </c>
      <c r="D646" s="127" t="s">
        <v>335</v>
      </c>
      <c r="E646" s="90"/>
      <c r="F646" s="90"/>
      <c r="G646" s="130">
        <f>G647</f>
        <v>7120</v>
      </c>
      <c r="H646" s="130">
        <f>H647</f>
        <v>7120</v>
      </c>
      <c r="I646" s="130">
        <f t="shared" ref="I646" si="303">I647</f>
        <v>1425.6</v>
      </c>
      <c r="J646" s="131">
        <f t="shared" si="275"/>
        <v>20.022471910112358</v>
      </c>
    </row>
    <row r="647" spans="1:10" ht="26.4">
      <c r="A647" s="147" t="s">
        <v>690</v>
      </c>
      <c r="B647" s="139">
        <v>902</v>
      </c>
      <c r="C647" s="149" t="s">
        <v>273</v>
      </c>
      <c r="D647" s="135" t="s">
        <v>689</v>
      </c>
      <c r="E647" s="87"/>
      <c r="F647" s="87"/>
      <c r="G647" s="136">
        <f t="shared" ref="G647:I648" si="304">G648</f>
        <v>7120</v>
      </c>
      <c r="H647" s="136">
        <f t="shared" si="304"/>
        <v>7120</v>
      </c>
      <c r="I647" s="136">
        <f t="shared" si="304"/>
        <v>1425.6</v>
      </c>
      <c r="J647" s="137">
        <f t="shared" si="275"/>
        <v>20.022471910112358</v>
      </c>
    </row>
    <row r="648" spans="1:10">
      <c r="A648" s="138" t="s">
        <v>68</v>
      </c>
      <c r="B648" s="139">
        <v>902</v>
      </c>
      <c r="C648" s="149" t="s">
        <v>273</v>
      </c>
      <c r="D648" s="135" t="s">
        <v>689</v>
      </c>
      <c r="E648" s="140" t="s">
        <v>69</v>
      </c>
      <c r="F648" s="140"/>
      <c r="G648" s="136">
        <f t="shared" si="304"/>
        <v>7120</v>
      </c>
      <c r="H648" s="136">
        <f t="shared" si="304"/>
        <v>7120</v>
      </c>
      <c r="I648" s="136">
        <f t="shared" si="304"/>
        <v>1425.6</v>
      </c>
      <c r="J648" s="137">
        <f t="shared" si="275"/>
        <v>20.022471910112358</v>
      </c>
    </row>
    <row r="649" spans="1:10" ht="26.4">
      <c r="A649" s="138" t="s">
        <v>70</v>
      </c>
      <c r="B649" s="139">
        <v>902</v>
      </c>
      <c r="C649" s="149" t="s">
        <v>273</v>
      </c>
      <c r="D649" s="135" t="s">
        <v>689</v>
      </c>
      <c r="E649" s="140" t="s">
        <v>71</v>
      </c>
      <c r="F649" s="140">
        <v>900100</v>
      </c>
      <c r="G649" s="136">
        <v>7120</v>
      </c>
      <c r="H649" s="136">
        <v>7120</v>
      </c>
      <c r="I649" s="136">
        <v>1425.6</v>
      </c>
      <c r="J649" s="137">
        <f t="shared" si="275"/>
        <v>20.022471910112358</v>
      </c>
    </row>
    <row r="650" spans="1:10" ht="52.8">
      <c r="A650" s="146" t="s">
        <v>742</v>
      </c>
      <c r="B650" s="193">
        <v>902</v>
      </c>
      <c r="C650" s="79" t="s">
        <v>273</v>
      </c>
      <c r="D650" s="127" t="s">
        <v>336</v>
      </c>
      <c r="E650" s="142"/>
      <c r="F650" s="142"/>
      <c r="G650" s="130">
        <f>G651</f>
        <v>7573.5999999999995</v>
      </c>
      <c r="H650" s="130">
        <f>H651</f>
        <v>7573.5999999999995</v>
      </c>
      <c r="I650" s="130">
        <f t="shared" ref="I650" si="305">I651</f>
        <v>2877.3</v>
      </c>
      <c r="J650" s="131">
        <f t="shared" si="275"/>
        <v>37.991179888032114</v>
      </c>
    </row>
    <row r="651" spans="1:10" ht="52.8">
      <c r="A651" s="147" t="s">
        <v>743</v>
      </c>
      <c r="B651" s="139">
        <v>902</v>
      </c>
      <c r="C651" s="95" t="s">
        <v>273</v>
      </c>
      <c r="D651" s="135" t="s">
        <v>741</v>
      </c>
      <c r="E651" s="140"/>
      <c r="F651" s="140"/>
      <c r="G651" s="136">
        <f>G652+G654</f>
        <v>7573.5999999999995</v>
      </c>
      <c r="H651" s="136">
        <f>H652+H654</f>
        <v>7573.5999999999995</v>
      </c>
      <c r="I651" s="136">
        <f t="shared" ref="I651" si="306">I652+I654</f>
        <v>2877.3</v>
      </c>
      <c r="J651" s="137">
        <f t="shared" ref="J651:J714" si="307">I651/H651*100</f>
        <v>37.991179888032114</v>
      </c>
    </row>
    <row r="652" spans="1:10" ht="39.6">
      <c r="A652" s="138" t="s">
        <v>63</v>
      </c>
      <c r="B652" s="139">
        <v>902</v>
      </c>
      <c r="C652" s="95" t="s">
        <v>273</v>
      </c>
      <c r="D652" s="135" t="s">
        <v>741</v>
      </c>
      <c r="E652" s="140" t="s">
        <v>64</v>
      </c>
      <c r="F652" s="140"/>
      <c r="G652" s="136">
        <f>G653</f>
        <v>6876.4</v>
      </c>
      <c r="H652" s="136">
        <f>H653</f>
        <v>6876.4</v>
      </c>
      <c r="I652" s="136">
        <f t="shared" ref="I652" si="308">I653</f>
        <v>2794.8</v>
      </c>
      <c r="J652" s="137">
        <f t="shared" si="307"/>
        <v>40.643359897620854</v>
      </c>
    </row>
    <row r="653" spans="1:10">
      <c r="A653" s="138" t="s">
        <v>65</v>
      </c>
      <c r="B653" s="139">
        <v>902</v>
      </c>
      <c r="C653" s="95" t="s">
        <v>273</v>
      </c>
      <c r="D653" s="135" t="s">
        <v>741</v>
      </c>
      <c r="E653" s="140" t="s">
        <v>66</v>
      </c>
      <c r="F653" s="140">
        <v>900303</v>
      </c>
      <c r="G653" s="136">
        <v>6876.4</v>
      </c>
      <c r="H653" s="136">
        <v>6876.4</v>
      </c>
      <c r="I653" s="136">
        <v>2794.8</v>
      </c>
      <c r="J653" s="137">
        <f t="shared" si="307"/>
        <v>40.643359897620854</v>
      </c>
    </row>
    <row r="654" spans="1:10">
      <c r="A654" s="138" t="s">
        <v>68</v>
      </c>
      <c r="B654" s="139">
        <v>902</v>
      </c>
      <c r="C654" s="95" t="s">
        <v>273</v>
      </c>
      <c r="D654" s="135" t="s">
        <v>741</v>
      </c>
      <c r="E654" s="140" t="s">
        <v>69</v>
      </c>
      <c r="F654" s="140"/>
      <c r="G654" s="136">
        <f>G655</f>
        <v>697.2</v>
      </c>
      <c r="H654" s="136">
        <f>H655</f>
        <v>697.2</v>
      </c>
      <c r="I654" s="136">
        <f>I655</f>
        <v>82.5</v>
      </c>
      <c r="J654" s="137">
        <f t="shared" si="307"/>
        <v>11.833046471600687</v>
      </c>
    </row>
    <row r="655" spans="1:10" ht="26.4">
      <c r="A655" s="138" t="s">
        <v>70</v>
      </c>
      <c r="B655" s="139">
        <v>902</v>
      </c>
      <c r="C655" s="95" t="s">
        <v>273</v>
      </c>
      <c r="D655" s="135" t="s">
        <v>741</v>
      </c>
      <c r="E655" s="140" t="s">
        <v>71</v>
      </c>
      <c r="F655" s="140">
        <v>900303</v>
      </c>
      <c r="G655" s="136">
        <v>697.2</v>
      </c>
      <c r="H655" s="136">
        <v>697.2</v>
      </c>
      <c r="I655" s="136">
        <v>82.5</v>
      </c>
      <c r="J655" s="137">
        <f t="shared" si="307"/>
        <v>11.833046471600687</v>
      </c>
    </row>
    <row r="656" spans="1:10" ht="26.4">
      <c r="A656" s="141" t="s">
        <v>337</v>
      </c>
      <c r="B656" s="193">
        <v>902</v>
      </c>
      <c r="C656" s="148" t="s">
        <v>273</v>
      </c>
      <c r="D656" s="127" t="s">
        <v>659</v>
      </c>
      <c r="E656" s="142"/>
      <c r="F656" s="142"/>
      <c r="G656" s="130">
        <f>G657</f>
        <v>23026.6</v>
      </c>
      <c r="H656" s="130">
        <f>H657</f>
        <v>23026.6</v>
      </c>
      <c r="I656" s="130">
        <f t="shared" ref="I656" si="309">I657</f>
        <v>11365.5</v>
      </c>
      <c r="J656" s="131">
        <f t="shared" si="307"/>
        <v>49.358133636750544</v>
      </c>
    </row>
    <row r="657" spans="1:10">
      <c r="A657" s="138" t="s">
        <v>62</v>
      </c>
      <c r="B657" s="139">
        <v>902</v>
      </c>
      <c r="C657" s="149" t="s">
        <v>273</v>
      </c>
      <c r="D657" s="135" t="s">
        <v>660</v>
      </c>
      <c r="E657" s="140"/>
      <c r="F657" s="140"/>
      <c r="G657" s="136">
        <f>G658+G660+G662</f>
        <v>23026.6</v>
      </c>
      <c r="H657" s="136">
        <f>H658+H660+H662</f>
        <v>23026.6</v>
      </c>
      <c r="I657" s="136">
        <f>I658+I660+I662</f>
        <v>11365.5</v>
      </c>
      <c r="J657" s="137">
        <f t="shared" si="307"/>
        <v>49.358133636750544</v>
      </c>
    </row>
    <row r="658" spans="1:10" ht="39.6">
      <c r="A658" s="138" t="s">
        <v>63</v>
      </c>
      <c r="B658" s="139">
        <v>902</v>
      </c>
      <c r="C658" s="149" t="s">
        <v>273</v>
      </c>
      <c r="D658" s="135" t="s">
        <v>660</v>
      </c>
      <c r="E658" s="140" t="s">
        <v>64</v>
      </c>
      <c r="F658" s="140"/>
      <c r="G658" s="136">
        <f>G659</f>
        <v>21755.1</v>
      </c>
      <c r="H658" s="136">
        <f>H659</f>
        <v>21755.1</v>
      </c>
      <c r="I658" s="136">
        <f>I659</f>
        <v>11017.6</v>
      </c>
      <c r="J658" s="137">
        <f t="shared" si="307"/>
        <v>50.643757096037255</v>
      </c>
    </row>
    <row r="659" spans="1:10">
      <c r="A659" s="138" t="s">
        <v>65</v>
      </c>
      <c r="B659" s="139">
        <v>902</v>
      </c>
      <c r="C659" s="149" t="s">
        <v>273</v>
      </c>
      <c r="D659" s="135" t="s">
        <v>660</v>
      </c>
      <c r="E659" s="140" t="s">
        <v>66</v>
      </c>
      <c r="F659" s="140">
        <v>900100</v>
      </c>
      <c r="G659" s="136">
        <v>21755.1</v>
      </c>
      <c r="H659" s="136">
        <v>21755.1</v>
      </c>
      <c r="I659" s="136">
        <v>11017.6</v>
      </c>
      <c r="J659" s="137">
        <f t="shared" si="307"/>
        <v>50.643757096037255</v>
      </c>
    </row>
    <row r="660" spans="1:10">
      <c r="A660" s="138" t="s">
        <v>68</v>
      </c>
      <c r="B660" s="139">
        <v>902</v>
      </c>
      <c r="C660" s="149" t="s">
        <v>273</v>
      </c>
      <c r="D660" s="135" t="s">
        <v>660</v>
      </c>
      <c r="E660" s="140" t="s">
        <v>69</v>
      </c>
      <c r="F660" s="140"/>
      <c r="G660" s="136">
        <f>G661</f>
        <v>1080</v>
      </c>
      <c r="H660" s="136">
        <f>H661</f>
        <v>1080</v>
      </c>
      <c r="I660" s="136">
        <f>I661</f>
        <v>271.10000000000002</v>
      </c>
      <c r="J660" s="137">
        <f t="shared" si="307"/>
        <v>25.101851851851855</v>
      </c>
    </row>
    <row r="661" spans="1:10" ht="26.4">
      <c r="A661" s="138" t="s">
        <v>70</v>
      </c>
      <c r="B661" s="139">
        <v>902</v>
      </c>
      <c r="C661" s="149" t="s">
        <v>273</v>
      </c>
      <c r="D661" s="135" t="s">
        <v>660</v>
      </c>
      <c r="E661" s="140" t="s">
        <v>71</v>
      </c>
      <c r="F661" s="140">
        <v>900100</v>
      </c>
      <c r="G661" s="136">
        <v>1080</v>
      </c>
      <c r="H661" s="136">
        <v>1080</v>
      </c>
      <c r="I661" s="136">
        <v>271.10000000000002</v>
      </c>
      <c r="J661" s="137">
        <f t="shared" si="307"/>
        <v>25.101851851851855</v>
      </c>
    </row>
    <row r="662" spans="1:10">
      <c r="A662" s="138" t="s">
        <v>72</v>
      </c>
      <c r="B662" s="139">
        <v>902</v>
      </c>
      <c r="C662" s="149" t="s">
        <v>273</v>
      </c>
      <c r="D662" s="135" t="s">
        <v>660</v>
      </c>
      <c r="E662" s="140" t="s">
        <v>73</v>
      </c>
      <c r="F662" s="140"/>
      <c r="G662" s="136">
        <f>G663</f>
        <v>191.5</v>
      </c>
      <c r="H662" s="136">
        <f>H663</f>
        <v>191.5</v>
      </c>
      <c r="I662" s="136">
        <f>I663</f>
        <v>76.8</v>
      </c>
      <c r="J662" s="137">
        <f t="shared" si="307"/>
        <v>40.104438642297644</v>
      </c>
    </row>
    <row r="663" spans="1:10">
      <c r="A663" s="138" t="s">
        <v>74</v>
      </c>
      <c r="B663" s="139">
        <v>902</v>
      </c>
      <c r="C663" s="149" t="s">
        <v>273</v>
      </c>
      <c r="D663" s="135" t="s">
        <v>660</v>
      </c>
      <c r="E663" s="140" t="s">
        <v>75</v>
      </c>
      <c r="F663" s="140">
        <v>900100</v>
      </c>
      <c r="G663" s="136">
        <v>191.5</v>
      </c>
      <c r="H663" s="136">
        <v>191.5</v>
      </c>
      <c r="I663" s="136">
        <v>76.8</v>
      </c>
      <c r="J663" s="137">
        <f t="shared" si="307"/>
        <v>40.104438642297644</v>
      </c>
    </row>
    <row r="664" spans="1:10">
      <c r="A664" s="152" t="s">
        <v>193</v>
      </c>
      <c r="B664" s="193">
        <v>902</v>
      </c>
      <c r="C664" s="79" t="s">
        <v>273</v>
      </c>
      <c r="D664" s="92" t="s">
        <v>163</v>
      </c>
      <c r="E664" s="140"/>
      <c r="F664" s="140"/>
      <c r="G664" s="130">
        <f t="shared" ref="G664:H666" si="310">G665</f>
        <v>2141.6</v>
      </c>
      <c r="H664" s="130">
        <f t="shared" si="310"/>
        <v>2141.6</v>
      </c>
      <c r="I664" s="130">
        <f t="shared" ref="I664:I666" si="311">I665</f>
        <v>1371.7</v>
      </c>
      <c r="J664" s="131">
        <f t="shared" si="307"/>
        <v>64.050242809114692</v>
      </c>
    </row>
    <row r="665" spans="1:10">
      <c r="A665" s="141" t="s">
        <v>704</v>
      </c>
      <c r="B665" s="193">
        <v>902</v>
      </c>
      <c r="C665" s="79" t="s">
        <v>273</v>
      </c>
      <c r="D665" s="127" t="s">
        <v>703</v>
      </c>
      <c r="E665" s="140"/>
      <c r="F665" s="140"/>
      <c r="G665" s="130">
        <f t="shared" si="310"/>
        <v>2141.6</v>
      </c>
      <c r="H665" s="130">
        <f t="shared" si="310"/>
        <v>2141.6</v>
      </c>
      <c r="I665" s="130">
        <f t="shared" si="311"/>
        <v>1371.7</v>
      </c>
      <c r="J665" s="131">
        <f t="shared" si="307"/>
        <v>64.050242809114692</v>
      </c>
    </row>
    <row r="666" spans="1:10">
      <c r="A666" s="138" t="s">
        <v>72</v>
      </c>
      <c r="B666" s="139">
        <v>902</v>
      </c>
      <c r="C666" s="95" t="s">
        <v>273</v>
      </c>
      <c r="D666" s="135" t="s">
        <v>703</v>
      </c>
      <c r="E666" s="140" t="s">
        <v>73</v>
      </c>
      <c r="F666" s="140"/>
      <c r="G666" s="136">
        <f t="shared" si="310"/>
        <v>2141.6</v>
      </c>
      <c r="H666" s="136">
        <f t="shared" si="310"/>
        <v>2141.6</v>
      </c>
      <c r="I666" s="136">
        <f t="shared" si="311"/>
        <v>1371.7</v>
      </c>
      <c r="J666" s="137">
        <f t="shared" si="307"/>
        <v>64.050242809114692</v>
      </c>
    </row>
    <row r="667" spans="1:10">
      <c r="A667" s="138" t="s">
        <v>705</v>
      </c>
      <c r="B667" s="139">
        <v>902</v>
      </c>
      <c r="C667" s="95" t="s">
        <v>273</v>
      </c>
      <c r="D667" s="135" t="s">
        <v>703</v>
      </c>
      <c r="E667" s="140">
        <v>830</v>
      </c>
      <c r="F667" s="140">
        <v>900100</v>
      </c>
      <c r="G667" s="136">
        <v>2141.6</v>
      </c>
      <c r="H667" s="136">
        <v>2141.6</v>
      </c>
      <c r="I667" s="136">
        <v>1371.7</v>
      </c>
      <c r="J667" s="137">
        <f t="shared" si="307"/>
        <v>64.050242809114692</v>
      </c>
    </row>
    <row r="668" spans="1:10">
      <c r="A668" s="141" t="s">
        <v>86</v>
      </c>
      <c r="B668" s="193">
        <v>902</v>
      </c>
      <c r="C668" s="79" t="s">
        <v>358</v>
      </c>
      <c r="D668" s="135"/>
      <c r="E668" s="140"/>
      <c r="F668" s="140"/>
      <c r="G668" s="130">
        <f t="shared" ref="G668:H670" si="312">G669</f>
        <v>510</v>
      </c>
      <c r="H668" s="130">
        <f t="shared" si="312"/>
        <v>510</v>
      </c>
      <c r="I668" s="130">
        <f t="shared" ref="I668:I670" si="313">I669</f>
        <v>77.7</v>
      </c>
      <c r="J668" s="131">
        <f t="shared" si="307"/>
        <v>15.235294117647062</v>
      </c>
    </row>
    <row r="669" spans="1:10">
      <c r="A669" s="101" t="s">
        <v>90</v>
      </c>
      <c r="B669" s="193">
        <v>902</v>
      </c>
      <c r="C669" s="79" t="s">
        <v>272</v>
      </c>
      <c r="D669" s="135"/>
      <c r="E669" s="140"/>
      <c r="F669" s="140"/>
      <c r="G669" s="130">
        <f t="shared" si="312"/>
        <v>510</v>
      </c>
      <c r="H669" s="130">
        <f t="shared" si="312"/>
        <v>510</v>
      </c>
      <c r="I669" s="130">
        <f t="shared" si="313"/>
        <v>77.7</v>
      </c>
      <c r="J669" s="131">
        <f t="shared" si="307"/>
        <v>15.235294117647062</v>
      </c>
    </row>
    <row r="670" spans="1:10">
      <c r="A670" s="141" t="s">
        <v>567</v>
      </c>
      <c r="B670" s="193">
        <v>902</v>
      </c>
      <c r="C670" s="79" t="s">
        <v>272</v>
      </c>
      <c r="D670" s="127" t="s">
        <v>161</v>
      </c>
      <c r="E670" s="140"/>
      <c r="F670" s="140"/>
      <c r="G670" s="130">
        <f t="shared" si="312"/>
        <v>510</v>
      </c>
      <c r="H670" s="130">
        <f t="shared" si="312"/>
        <v>510</v>
      </c>
      <c r="I670" s="130">
        <f t="shared" si="313"/>
        <v>77.7</v>
      </c>
      <c r="J670" s="131">
        <f t="shared" si="307"/>
        <v>15.235294117647062</v>
      </c>
    </row>
    <row r="671" spans="1:10" ht="39.6">
      <c r="A671" s="132" t="s">
        <v>560</v>
      </c>
      <c r="B671" s="193">
        <v>902</v>
      </c>
      <c r="C671" s="79" t="s">
        <v>272</v>
      </c>
      <c r="D671" s="127" t="s">
        <v>173</v>
      </c>
      <c r="E671" s="142"/>
      <c r="F671" s="142"/>
      <c r="G671" s="130">
        <f>G672+G676+G680</f>
        <v>510</v>
      </c>
      <c r="H671" s="130">
        <f>H672+H676+H680</f>
        <v>510</v>
      </c>
      <c r="I671" s="130">
        <f t="shared" ref="I671" si="314">I672+I676+I680</f>
        <v>77.7</v>
      </c>
      <c r="J671" s="137">
        <f t="shared" si="307"/>
        <v>15.235294117647062</v>
      </c>
    </row>
    <row r="672" spans="1:10">
      <c r="A672" s="132" t="s">
        <v>561</v>
      </c>
      <c r="B672" s="193">
        <v>902</v>
      </c>
      <c r="C672" s="79" t="s">
        <v>272</v>
      </c>
      <c r="D672" s="127" t="s">
        <v>262</v>
      </c>
      <c r="E672" s="142"/>
      <c r="F672" s="142"/>
      <c r="G672" s="130">
        <f>G673</f>
        <v>330</v>
      </c>
      <c r="H672" s="130">
        <f>H673</f>
        <v>330</v>
      </c>
      <c r="I672" s="130">
        <f t="shared" ref="I672" si="315">I673</f>
        <v>57.7</v>
      </c>
      <c r="J672" s="137">
        <f t="shared" si="307"/>
        <v>17.484848484848488</v>
      </c>
    </row>
    <row r="673" spans="1:10" ht="26.4">
      <c r="A673" s="138" t="s">
        <v>264</v>
      </c>
      <c r="B673" s="139">
        <v>902</v>
      </c>
      <c r="C673" s="95" t="s">
        <v>272</v>
      </c>
      <c r="D673" s="135" t="s">
        <v>265</v>
      </c>
      <c r="E673" s="140"/>
      <c r="F673" s="140"/>
      <c r="G673" s="136">
        <f t="shared" ref="G673:I674" si="316">G674</f>
        <v>330</v>
      </c>
      <c r="H673" s="136">
        <f t="shared" si="316"/>
        <v>330</v>
      </c>
      <c r="I673" s="136">
        <f t="shared" si="316"/>
        <v>57.7</v>
      </c>
      <c r="J673" s="137">
        <f t="shared" si="307"/>
        <v>17.484848484848488</v>
      </c>
    </row>
    <row r="674" spans="1:10">
      <c r="A674" s="138" t="s">
        <v>68</v>
      </c>
      <c r="B674" s="139">
        <v>902</v>
      </c>
      <c r="C674" s="95" t="s">
        <v>272</v>
      </c>
      <c r="D674" s="135" t="s">
        <v>265</v>
      </c>
      <c r="E674" s="140" t="s">
        <v>69</v>
      </c>
      <c r="F674" s="140"/>
      <c r="G674" s="136">
        <f>G675</f>
        <v>330</v>
      </c>
      <c r="H674" s="136">
        <f>H675</f>
        <v>330</v>
      </c>
      <c r="I674" s="136">
        <f t="shared" si="316"/>
        <v>57.7</v>
      </c>
      <c r="J674" s="137">
        <f t="shared" si="307"/>
        <v>17.484848484848488</v>
      </c>
    </row>
    <row r="675" spans="1:10" ht="26.4">
      <c r="A675" s="138" t="s">
        <v>70</v>
      </c>
      <c r="B675" s="139">
        <v>902</v>
      </c>
      <c r="C675" s="95" t="s">
        <v>272</v>
      </c>
      <c r="D675" s="135" t="s">
        <v>265</v>
      </c>
      <c r="E675" s="140" t="s">
        <v>71</v>
      </c>
      <c r="F675" s="140">
        <v>900100</v>
      </c>
      <c r="G675" s="136">
        <v>330</v>
      </c>
      <c r="H675" s="136">
        <v>330</v>
      </c>
      <c r="I675" s="136">
        <v>57.7</v>
      </c>
      <c r="J675" s="137">
        <f t="shared" si="307"/>
        <v>17.484848484848488</v>
      </c>
    </row>
    <row r="676" spans="1:10">
      <c r="A676" s="132" t="s">
        <v>559</v>
      </c>
      <c r="B676" s="193">
        <v>902</v>
      </c>
      <c r="C676" s="79" t="s">
        <v>272</v>
      </c>
      <c r="D676" s="127" t="s">
        <v>260</v>
      </c>
      <c r="E676" s="142"/>
      <c r="F676" s="140"/>
      <c r="G676" s="130">
        <f t="shared" ref="G676:I678" si="317">G677</f>
        <v>50</v>
      </c>
      <c r="H676" s="130">
        <f t="shared" si="317"/>
        <v>50</v>
      </c>
      <c r="I676" s="130">
        <f t="shared" si="317"/>
        <v>0</v>
      </c>
      <c r="J676" s="131">
        <f t="shared" si="307"/>
        <v>0</v>
      </c>
    </row>
    <row r="677" spans="1:10">
      <c r="A677" s="157" t="s">
        <v>259</v>
      </c>
      <c r="B677" s="139">
        <v>902</v>
      </c>
      <c r="C677" s="95" t="s">
        <v>272</v>
      </c>
      <c r="D677" s="135" t="s">
        <v>261</v>
      </c>
      <c r="E677" s="140"/>
      <c r="F677" s="140"/>
      <c r="G677" s="136">
        <f t="shared" si="317"/>
        <v>50</v>
      </c>
      <c r="H677" s="136">
        <f t="shared" si="317"/>
        <v>50</v>
      </c>
      <c r="I677" s="136">
        <f t="shared" si="317"/>
        <v>0</v>
      </c>
      <c r="J677" s="137">
        <f t="shared" si="307"/>
        <v>0</v>
      </c>
    </row>
    <row r="678" spans="1:10">
      <c r="A678" s="138" t="s">
        <v>68</v>
      </c>
      <c r="B678" s="139">
        <v>902</v>
      </c>
      <c r="C678" s="95" t="s">
        <v>272</v>
      </c>
      <c r="D678" s="135" t="s">
        <v>261</v>
      </c>
      <c r="E678" s="140" t="s">
        <v>69</v>
      </c>
      <c r="F678" s="140"/>
      <c r="G678" s="136">
        <f t="shared" si="317"/>
        <v>50</v>
      </c>
      <c r="H678" s="136">
        <f t="shared" si="317"/>
        <v>50</v>
      </c>
      <c r="I678" s="136">
        <f t="shared" si="317"/>
        <v>0</v>
      </c>
      <c r="J678" s="137">
        <f t="shared" si="307"/>
        <v>0</v>
      </c>
    </row>
    <row r="679" spans="1:10" ht="26.4">
      <c r="A679" s="138" t="s">
        <v>70</v>
      </c>
      <c r="B679" s="139">
        <v>902</v>
      </c>
      <c r="C679" s="95" t="s">
        <v>272</v>
      </c>
      <c r="D679" s="135" t="s">
        <v>261</v>
      </c>
      <c r="E679" s="140" t="s">
        <v>71</v>
      </c>
      <c r="F679" s="140">
        <v>900100</v>
      </c>
      <c r="G679" s="136">
        <v>50</v>
      </c>
      <c r="H679" s="136">
        <v>50</v>
      </c>
      <c r="I679" s="136">
        <v>0</v>
      </c>
      <c r="J679" s="137">
        <f t="shared" si="307"/>
        <v>0</v>
      </c>
    </row>
    <row r="680" spans="1:10">
      <c r="A680" s="132" t="s">
        <v>563</v>
      </c>
      <c r="B680" s="139">
        <v>902</v>
      </c>
      <c r="C680" s="95" t="s">
        <v>272</v>
      </c>
      <c r="D680" s="127" t="s">
        <v>325</v>
      </c>
      <c r="E680" s="142"/>
      <c r="F680" s="140"/>
      <c r="G680" s="130">
        <f>G681</f>
        <v>130</v>
      </c>
      <c r="H680" s="130">
        <f>H681</f>
        <v>130</v>
      </c>
      <c r="I680" s="130">
        <f t="shared" ref="I680" si="318">I681</f>
        <v>20</v>
      </c>
      <c r="J680" s="131">
        <f t="shared" si="307"/>
        <v>15.384615384615385</v>
      </c>
    </row>
    <row r="681" spans="1:10">
      <c r="A681" s="157" t="s">
        <v>564</v>
      </c>
      <c r="B681" s="139">
        <v>902</v>
      </c>
      <c r="C681" s="95" t="s">
        <v>272</v>
      </c>
      <c r="D681" s="135" t="s">
        <v>327</v>
      </c>
      <c r="E681" s="90"/>
      <c r="F681" s="140"/>
      <c r="G681" s="136">
        <f t="shared" ref="G681:I682" si="319">G682</f>
        <v>130</v>
      </c>
      <c r="H681" s="136">
        <f t="shared" si="319"/>
        <v>130</v>
      </c>
      <c r="I681" s="136">
        <f t="shared" si="319"/>
        <v>20</v>
      </c>
      <c r="J681" s="137">
        <f t="shared" si="307"/>
        <v>15.384615384615385</v>
      </c>
    </row>
    <row r="682" spans="1:10">
      <c r="A682" s="138" t="s">
        <v>68</v>
      </c>
      <c r="B682" s="139">
        <v>902</v>
      </c>
      <c r="C682" s="95" t="s">
        <v>272</v>
      </c>
      <c r="D682" s="135" t="s">
        <v>327</v>
      </c>
      <c r="E682" s="140" t="s">
        <v>69</v>
      </c>
      <c r="F682" s="140"/>
      <c r="G682" s="136">
        <f t="shared" si="319"/>
        <v>130</v>
      </c>
      <c r="H682" s="136">
        <f t="shared" si="319"/>
        <v>130</v>
      </c>
      <c r="I682" s="136">
        <f t="shared" si="319"/>
        <v>20</v>
      </c>
      <c r="J682" s="137">
        <f t="shared" si="307"/>
        <v>15.384615384615385</v>
      </c>
    </row>
    <row r="683" spans="1:10" ht="26.4">
      <c r="A683" s="138" t="s">
        <v>70</v>
      </c>
      <c r="B683" s="139">
        <v>902</v>
      </c>
      <c r="C683" s="95" t="s">
        <v>272</v>
      </c>
      <c r="D683" s="135" t="s">
        <v>327</v>
      </c>
      <c r="E683" s="140" t="s">
        <v>71</v>
      </c>
      <c r="F683" s="140">
        <v>900100</v>
      </c>
      <c r="G683" s="136">
        <v>130</v>
      </c>
      <c r="H683" s="136">
        <v>130</v>
      </c>
      <c r="I683" s="136">
        <v>20</v>
      </c>
      <c r="J683" s="137">
        <f t="shared" si="307"/>
        <v>15.384615384615385</v>
      </c>
    </row>
    <row r="684" spans="1:10">
      <c r="A684" s="132" t="s">
        <v>93</v>
      </c>
      <c r="B684" s="78" t="s">
        <v>125</v>
      </c>
      <c r="C684" s="79" t="s">
        <v>374</v>
      </c>
      <c r="D684" s="135"/>
      <c r="E684" s="140"/>
      <c r="F684" s="140"/>
      <c r="G684" s="130">
        <f t="shared" ref="G684:I692" si="320">G685</f>
        <v>361001.5</v>
      </c>
      <c r="H684" s="130">
        <f t="shared" si="320"/>
        <v>361001.5</v>
      </c>
      <c r="I684" s="130">
        <f t="shared" si="320"/>
        <v>91966.599999999991</v>
      </c>
      <c r="J684" s="131">
        <f t="shared" si="307"/>
        <v>25.475406611883884</v>
      </c>
    </row>
    <row r="685" spans="1:10">
      <c r="A685" s="105" t="s">
        <v>94</v>
      </c>
      <c r="B685" s="78" t="s">
        <v>125</v>
      </c>
      <c r="C685" s="79" t="s">
        <v>306</v>
      </c>
      <c r="D685" s="78"/>
      <c r="E685" s="78"/>
      <c r="F685" s="78"/>
      <c r="G685" s="130">
        <f>G686+G695</f>
        <v>361001.5</v>
      </c>
      <c r="H685" s="130">
        <f>H686+H695</f>
        <v>361001.5</v>
      </c>
      <c r="I685" s="130">
        <f t="shared" ref="I685" si="321">I686+I695</f>
        <v>91966.599999999991</v>
      </c>
      <c r="J685" s="131">
        <f t="shared" si="307"/>
        <v>25.475406611883884</v>
      </c>
    </row>
    <row r="686" spans="1:10" ht="26.4">
      <c r="A686" s="132" t="s">
        <v>653</v>
      </c>
      <c r="B686" s="76">
        <v>902</v>
      </c>
      <c r="C686" s="77" t="s">
        <v>306</v>
      </c>
      <c r="D686" s="127" t="s">
        <v>177</v>
      </c>
      <c r="E686" s="78"/>
      <c r="F686" s="78"/>
      <c r="G686" s="130">
        <f t="shared" si="320"/>
        <v>32048.799999999999</v>
      </c>
      <c r="H686" s="130">
        <f t="shared" si="320"/>
        <v>32048.799999999999</v>
      </c>
      <c r="I686" s="130">
        <f t="shared" ref="I686:I692" si="322">I687</f>
        <v>12328.2</v>
      </c>
      <c r="J686" s="131">
        <f t="shared" si="307"/>
        <v>38.466962881605554</v>
      </c>
    </row>
    <row r="687" spans="1:10">
      <c r="A687" s="132" t="s">
        <v>321</v>
      </c>
      <c r="B687" s="76">
        <v>902</v>
      </c>
      <c r="C687" s="79" t="s">
        <v>306</v>
      </c>
      <c r="D687" s="127" t="s">
        <v>323</v>
      </c>
      <c r="E687" s="182"/>
      <c r="F687" s="182"/>
      <c r="G687" s="130">
        <f t="shared" si="320"/>
        <v>32048.799999999999</v>
      </c>
      <c r="H687" s="130">
        <f t="shared" si="320"/>
        <v>32048.799999999999</v>
      </c>
      <c r="I687" s="130">
        <f t="shared" si="322"/>
        <v>12328.2</v>
      </c>
      <c r="J687" s="131">
        <f t="shared" si="307"/>
        <v>38.466962881605554</v>
      </c>
    </row>
    <row r="688" spans="1:10" ht="26.4">
      <c r="A688" s="146" t="s">
        <v>322</v>
      </c>
      <c r="B688" s="76">
        <v>902</v>
      </c>
      <c r="C688" s="79" t="s">
        <v>306</v>
      </c>
      <c r="D688" s="127" t="s">
        <v>335</v>
      </c>
      <c r="E688" s="182"/>
      <c r="F688" s="182"/>
      <c r="G688" s="130">
        <f>G692+G689</f>
        <v>32048.799999999999</v>
      </c>
      <c r="H688" s="130">
        <f>H692+H689</f>
        <v>32048.799999999999</v>
      </c>
      <c r="I688" s="130">
        <f t="shared" ref="I688" si="323">I692+I689</f>
        <v>12328.2</v>
      </c>
      <c r="J688" s="131">
        <f t="shared" si="307"/>
        <v>38.466962881605554</v>
      </c>
    </row>
    <row r="689" spans="1:10" ht="26.4">
      <c r="A689" s="147" t="s">
        <v>690</v>
      </c>
      <c r="B689" s="83">
        <v>902</v>
      </c>
      <c r="C689" s="95" t="s">
        <v>306</v>
      </c>
      <c r="D689" s="135" t="s">
        <v>689</v>
      </c>
      <c r="E689" s="87"/>
      <c r="F689" s="87"/>
      <c r="G689" s="136">
        <f>G690</f>
        <v>3948.8</v>
      </c>
      <c r="H689" s="136">
        <f>H690</f>
        <v>3948.8</v>
      </c>
      <c r="I689" s="136">
        <f t="shared" ref="I689:I690" si="324">I690</f>
        <v>0</v>
      </c>
      <c r="J689" s="137">
        <f t="shared" si="307"/>
        <v>0</v>
      </c>
    </row>
    <row r="690" spans="1:10">
      <c r="A690" s="138" t="s">
        <v>68</v>
      </c>
      <c r="B690" s="83">
        <v>902</v>
      </c>
      <c r="C690" s="95" t="s">
        <v>306</v>
      </c>
      <c r="D690" s="135" t="s">
        <v>689</v>
      </c>
      <c r="E690" s="140" t="s">
        <v>69</v>
      </c>
      <c r="F690" s="140"/>
      <c r="G690" s="136">
        <f>G691</f>
        <v>3948.8</v>
      </c>
      <c r="H690" s="136">
        <f>H691</f>
        <v>3948.8</v>
      </c>
      <c r="I690" s="136">
        <f t="shared" si="324"/>
        <v>0</v>
      </c>
      <c r="J690" s="137">
        <f t="shared" si="307"/>
        <v>0</v>
      </c>
    </row>
    <row r="691" spans="1:10" ht="26.4">
      <c r="A691" s="138" t="s">
        <v>70</v>
      </c>
      <c r="B691" s="83">
        <v>902</v>
      </c>
      <c r="C691" s="95" t="s">
        <v>306</v>
      </c>
      <c r="D691" s="135" t="s">
        <v>689</v>
      </c>
      <c r="E691" s="140" t="s">
        <v>71</v>
      </c>
      <c r="F691" s="140">
        <v>900100</v>
      </c>
      <c r="G691" s="136">
        <v>3948.8</v>
      </c>
      <c r="H691" s="136">
        <v>3948.8</v>
      </c>
      <c r="I691" s="136">
        <v>0</v>
      </c>
      <c r="J691" s="137">
        <f t="shared" si="307"/>
        <v>0</v>
      </c>
    </row>
    <row r="692" spans="1:10">
      <c r="A692" s="138" t="s">
        <v>338</v>
      </c>
      <c r="B692" s="83">
        <v>902</v>
      </c>
      <c r="C692" s="95" t="s">
        <v>306</v>
      </c>
      <c r="D692" s="135" t="s">
        <v>339</v>
      </c>
      <c r="E692" s="140"/>
      <c r="F692" s="140"/>
      <c r="G692" s="136">
        <f t="shared" si="320"/>
        <v>28100</v>
      </c>
      <c r="H692" s="136">
        <f t="shared" si="320"/>
        <v>28100</v>
      </c>
      <c r="I692" s="136">
        <f t="shared" si="322"/>
        <v>12328.2</v>
      </c>
      <c r="J692" s="137">
        <f t="shared" si="307"/>
        <v>43.872597864768686</v>
      </c>
    </row>
    <row r="693" spans="1:10">
      <c r="A693" s="138" t="s">
        <v>68</v>
      </c>
      <c r="B693" s="83">
        <v>902</v>
      </c>
      <c r="C693" s="95" t="s">
        <v>306</v>
      </c>
      <c r="D693" s="135" t="s">
        <v>339</v>
      </c>
      <c r="E693" s="140" t="s">
        <v>69</v>
      </c>
      <c r="F693" s="140"/>
      <c r="G693" s="136">
        <f t="shared" ref="G693:I693" si="325">G694</f>
        <v>28100</v>
      </c>
      <c r="H693" s="136">
        <f t="shared" si="325"/>
        <v>28100</v>
      </c>
      <c r="I693" s="136">
        <f t="shared" si="325"/>
        <v>12328.2</v>
      </c>
      <c r="J693" s="137">
        <f t="shared" si="307"/>
        <v>43.872597864768686</v>
      </c>
    </row>
    <row r="694" spans="1:10" ht="26.4">
      <c r="A694" s="138" t="s">
        <v>70</v>
      </c>
      <c r="B694" s="83">
        <v>902</v>
      </c>
      <c r="C694" s="95" t="s">
        <v>306</v>
      </c>
      <c r="D694" s="135" t="s">
        <v>339</v>
      </c>
      <c r="E694" s="140" t="s">
        <v>71</v>
      </c>
      <c r="F694" s="140">
        <v>900100</v>
      </c>
      <c r="G694" s="136">
        <v>28100</v>
      </c>
      <c r="H694" s="136">
        <v>28100</v>
      </c>
      <c r="I694" s="136">
        <v>12328.2</v>
      </c>
      <c r="J694" s="137">
        <f t="shared" si="307"/>
        <v>43.872597864768686</v>
      </c>
    </row>
    <row r="695" spans="1:10" ht="26.4">
      <c r="A695" s="141" t="s">
        <v>750</v>
      </c>
      <c r="B695" s="76">
        <v>902</v>
      </c>
      <c r="C695" s="79" t="s">
        <v>306</v>
      </c>
      <c r="D695" s="127" t="s">
        <v>757</v>
      </c>
      <c r="E695" s="142"/>
      <c r="F695" s="142"/>
      <c r="G695" s="130">
        <f>G696+G708</f>
        <v>328952.7</v>
      </c>
      <c r="H695" s="130">
        <f>H696+H708</f>
        <v>328952.7</v>
      </c>
      <c r="I695" s="130">
        <f>I696+I708</f>
        <v>79638.399999999994</v>
      </c>
      <c r="J695" s="131">
        <f t="shared" si="307"/>
        <v>24.209681209486956</v>
      </c>
    </row>
    <row r="696" spans="1:10" ht="26.4">
      <c r="A696" s="141" t="s">
        <v>751</v>
      </c>
      <c r="B696" s="76">
        <v>902</v>
      </c>
      <c r="C696" s="79" t="s">
        <v>306</v>
      </c>
      <c r="D696" s="127" t="s">
        <v>758</v>
      </c>
      <c r="E696" s="142"/>
      <c r="F696" s="142"/>
      <c r="G696" s="130">
        <f>G697</f>
        <v>184394.5</v>
      </c>
      <c r="H696" s="130">
        <f>H697</f>
        <v>184394.5</v>
      </c>
      <c r="I696" s="130">
        <f t="shared" ref="I696:I701" si="326">I697</f>
        <v>8886.9</v>
      </c>
      <c r="J696" s="131">
        <f t="shared" si="307"/>
        <v>4.8195038355265476</v>
      </c>
    </row>
    <row r="697" spans="1:10">
      <c r="A697" s="138" t="s">
        <v>752</v>
      </c>
      <c r="B697" s="83">
        <v>902</v>
      </c>
      <c r="C697" s="95" t="s">
        <v>306</v>
      </c>
      <c r="D697" s="135" t="s">
        <v>759</v>
      </c>
      <c r="E697" s="140"/>
      <c r="F697" s="140"/>
      <c r="G697" s="136">
        <f>G698+G701+G705</f>
        <v>184394.5</v>
      </c>
      <c r="H697" s="136">
        <f>H698+H701+H705</f>
        <v>184394.5</v>
      </c>
      <c r="I697" s="136">
        <f t="shared" ref="I697" si="327">I698+I701+I705</f>
        <v>8886.9</v>
      </c>
      <c r="J697" s="137">
        <f t="shared" si="307"/>
        <v>4.8195038355265476</v>
      </c>
    </row>
    <row r="698" spans="1:10" ht="26.4">
      <c r="A698" s="138" t="s">
        <v>834</v>
      </c>
      <c r="B698" s="83">
        <v>902</v>
      </c>
      <c r="C698" s="95" t="s">
        <v>306</v>
      </c>
      <c r="D698" s="135" t="s">
        <v>835</v>
      </c>
      <c r="E698" s="140"/>
      <c r="F698" s="140"/>
      <c r="G698" s="136">
        <f>G699</f>
        <v>3059</v>
      </c>
      <c r="H698" s="136">
        <f>H699</f>
        <v>3059</v>
      </c>
      <c r="I698" s="136">
        <f t="shared" ref="I698:I699" si="328">I699</f>
        <v>0</v>
      </c>
      <c r="J698" s="137">
        <f t="shared" si="307"/>
        <v>0</v>
      </c>
    </row>
    <row r="699" spans="1:10">
      <c r="A699" s="138" t="s">
        <v>68</v>
      </c>
      <c r="B699" s="83">
        <v>902</v>
      </c>
      <c r="C699" s="95" t="s">
        <v>306</v>
      </c>
      <c r="D699" s="135" t="s">
        <v>835</v>
      </c>
      <c r="E699" s="140">
        <v>200</v>
      </c>
      <c r="F699" s="140"/>
      <c r="G699" s="136">
        <f>G700</f>
        <v>3059</v>
      </c>
      <c r="H699" s="136">
        <f>H700</f>
        <v>3059</v>
      </c>
      <c r="I699" s="136">
        <f t="shared" si="328"/>
        <v>0</v>
      </c>
      <c r="J699" s="137">
        <f t="shared" si="307"/>
        <v>0</v>
      </c>
    </row>
    <row r="700" spans="1:10" ht="26.4">
      <c r="A700" s="138" t="s">
        <v>70</v>
      </c>
      <c r="B700" s="83">
        <v>902</v>
      </c>
      <c r="C700" s="95" t="s">
        <v>306</v>
      </c>
      <c r="D700" s="135" t="s">
        <v>835</v>
      </c>
      <c r="E700" s="115">
        <v>240</v>
      </c>
      <c r="F700" s="140">
        <v>900100</v>
      </c>
      <c r="G700" s="136">
        <v>3059</v>
      </c>
      <c r="H700" s="136">
        <v>3059</v>
      </c>
      <c r="I700" s="136">
        <v>0</v>
      </c>
      <c r="J700" s="137">
        <f t="shared" si="307"/>
        <v>0</v>
      </c>
    </row>
    <row r="701" spans="1:10">
      <c r="A701" s="138" t="s">
        <v>753</v>
      </c>
      <c r="B701" s="83">
        <v>902</v>
      </c>
      <c r="C701" s="95" t="s">
        <v>306</v>
      </c>
      <c r="D701" s="135" t="s">
        <v>765</v>
      </c>
      <c r="E701" s="140"/>
      <c r="F701" s="140"/>
      <c r="G701" s="136">
        <f>G702</f>
        <v>146427.30000000002</v>
      </c>
      <c r="H701" s="136">
        <f>H702</f>
        <v>146427.30000000002</v>
      </c>
      <c r="I701" s="136">
        <f t="shared" si="326"/>
        <v>8888.4</v>
      </c>
      <c r="J701" s="137">
        <f t="shared" si="307"/>
        <v>6.0701795361930451</v>
      </c>
    </row>
    <row r="702" spans="1:10">
      <c r="A702" s="138" t="s">
        <v>95</v>
      </c>
      <c r="B702" s="83">
        <v>902</v>
      </c>
      <c r="C702" s="95" t="s">
        <v>306</v>
      </c>
      <c r="D702" s="135" t="s">
        <v>765</v>
      </c>
      <c r="E702" s="140" t="s">
        <v>96</v>
      </c>
      <c r="F702" s="140"/>
      <c r="G702" s="136">
        <f>G703+G704</f>
        <v>146427.30000000002</v>
      </c>
      <c r="H702" s="136">
        <f>H703+H704</f>
        <v>146427.30000000002</v>
      </c>
      <c r="I702" s="136">
        <f t="shared" ref="I702" si="329">I703+I704</f>
        <v>8888.4</v>
      </c>
      <c r="J702" s="137">
        <f t="shared" si="307"/>
        <v>6.0701795361930451</v>
      </c>
    </row>
    <row r="703" spans="1:10">
      <c r="A703" s="138" t="s">
        <v>97</v>
      </c>
      <c r="B703" s="83">
        <v>902</v>
      </c>
      <c r="C703" s="95" t="s">
        <v>306</v>
      </c>
      <c r="D703" s="135" t="s">
        <v>765</v>
      </c>
      <c r="E703" s="140" t="s">
        <v>98</v>
      </c>
      <c r="F703" s="140">
        <v>900302</v>
      </c>
      <c r="G703" s="136">
        <v>118752.6</v>
      </c>
      <c r="H703" s="136">
        <v>118752.6</v>
      </c>
      <c r="I703" s="136">
        <v>7042.2</v>
      </c>
      <c r="J703" s="137">
        <f t="shared" si="307"/>
        <v>5.9301438452715978</v>
      </c>
    </row>
    <row r="704" spans="1:10">
      <c r="A704" s="138" t="s">
        <v>97</v>
      </c>
      <c r="B704" s="83">
        <v>902</v>
      </c>
      <c r="C704" s="95" t="s">
        <v>306</v>
      </c>
      <c r="D704" s="135" t="s">
        <v>765</v>
      </c>
      <c r="E704" s="140" t="s">
        <v>98</v>
      </c>
      <c r="F704" s="140">
        <v>900100</v>
      </c>
      <c r="G704" s="136">
        <v>27674.7</v>
      </c>
      <c r="H704" s="136">
        <v>27674.7</v>
      </c>
      <c r="I704" s="136">
        <v>1846.2</v>
      </c>
      <c r="J704" s="137">
        <f t="shared" si="307"/>
        <v>6.6710750252035256</v>
      </c>
    </row>
    <row r="705" spans="1:10" ht="26.4">
      <c r="A705" s="197" t="s">
        <v>836</v>
      </c>
      <c r="B705" s="83">
        <v>902</v>
      </c>
      <c r="C705" s="95" t="s">
        <v>306</v>
      </c>
      <c r="D705" s="140" t="s">
        <v>837</v>
      </c>
      <c r="E705" s="140"/>
      <c r="F705" s="140"/>
      <c r="G705" s="136">
        <f>G706</f>
        <v>34908.199999999997</v>
      </c>
      <c r="H705" s="136">
        <f>H706</f>
        <v>34908.199999999997</v>
      </c>
      <c r="I705" s="136">
        <f t="shared" ref="I705:I706" si="330">I706</f>
        <v>-1.5</v>
      </c>
      <c r="J705" s="137">
        <f t="shared" si="307"/>
        <v>-4.2969846626294108E-3</v>
      </c>
    </row>
    <row r="706" spans="1:10">
      <c r="A706" s="138" t="s">
        <v>95</v>
      </c>
      <c r="B706" s="83">
        <v>902</v>
      </c>
      <c r="C706" s="95" t="s">
        <v>306</v>
      </c>
      <c r="D706" s="140" t="s">
        <v>837</v>
      </c>
      <c r="E706" s="140" t="s">
        <v>96</v>
      </c>
      <c r="F706" s="140"/>
      <c r="G706" s="136">
        <f>G707</f>
        <v>34908.199999999997</v>
      </c>
      <c r="H706" s="136">
        <f>H707</f>
        <v>34908.199999999997</v>
      </c>
      <c r="I706" s="136">
        <f t="shared" si="330"/>
        <v>-1.5</v>
      </c>
      <c r="J706" s="137">
        <f t="shared" si="307"/>
        <v>-4.2969846626294108E-3</v>
      </c>
    </row>
    <row r="707" spans="1:10">
      <c r="A707" s="138" t="s">
        <v>97</v>
      </c>
      <c r="B707" s="83">
        <v>902</v>
      </c>
      <c r="C707" s="95" t="s">
        <v>306</v>
      </c>
      <c r="D707" s="140" t="s">
        <v>837</v>
      </c>
      <c r="E707" s="140" t="s">
        <v>98</v>
      </c>
      <c r="F707" s="140">
        <v>900100</v>
      </c>
      <c r="G707" s="136">
        <v>34908.199999999997</v>
      </c>
      <c r="H707" s="136">
        <v>34908.199999999997</v>
      </c>
      <c r="I707" s="198">
        <v>-1.5</v>
      </c>
      <c r="J707" s="137">
        <f t="shared" si="307"/>
        <v>-4.2969846626294108E-3</v>
      </c>
    </row>
    <row r="708" spans="1:10" ht="39.6">
      <c r="A708" s="141" t="s">
        <v>754</v>
      </c>
      <c r="B708" s="76">
        <v>902</v>
      </c>
      <c r="C708" s="79" t="s">
        <v>306</v>
      </c>
      <c r="D708" s="127" t="s">
        <v>760</v>
      </c>
      <c r="E708" s="142"/>
      <c r="F708" s="142"/>
      <c r="G708" s="130">
        <f>G709</f>
        <v>144558.20000000001</v>
      </c>
      <c r="H708" s="130">
        <f>H709</f>
        <v>144558.20000000001</v>
      </c>
      <c r="I708" s="130">
        <f t="shared" ref="I708:I710" si="331">I709</f>
        <v>70751.5</v>
      </c>
      <c r="J708" s="131">
        <f t="shared" si="307"/>
        <v>48.943262990269659</v>
      </c>
    </row>
    <row r="709" spans="1:10" ht="26.4">
      <c r="A709" s="138" t="s">
        <v>755</v>
      </c>
      <c r="B709" s="83">
        <v>902</v>
      </c>
      <c r="C709" s="95" t="s">
        <v>306</v>
      </c>
      <c r="D709" s="135" t="s">
        <v>761</v>
      </c>
      <c r="E709" s="140"/>
      <c r="F709" s="140"/>
      <c r="G709" s="136">
        <f>G710+G714</f>
        <v>144558.20000000001</v>
      </c>
      <c r="H709" s="136">
        <f>H710+H714</f>
        <v>144558.20000000001</v>
      </c>
      <c r="I709" s="136">
        <f t="shared" ref="I709" si="332">I710+I714</f>
        <v>70751.5</v>
      </c>
      <c r="J709" s="137">
        <f t="shared" si="307"/>
        <v>48.943262990269659</v>
      </c>
    </row>
    <row r="710" spans="1:10" ht="26.4">
      <c r="A710" s="138" t="s">
        <v>756</v>
      </c>
      <c r="B710" s="83">
        <v>902</v>
      </c>
      <c r="C710" s="95" t="s">
        <v>306</v>
      </c>
      <c r="D710" s="135" t="s">
        <v>764</v>
      </c>
      <c r="E710" s="140"/>
      <c r="F710" s="140"/>
      <c r="G710" s="136">
        <f>G711</f>
        <v>121298</v>
      </c>
      <c r="H710" s="136">
        <f>H711</f>
        <v>121298</v>
      </c>
      <c r="I710" s="136">
        <f t="shared" si="331"/>
        <v>68306.2</v>
      </c>
      <c r="J710" s="137">
        <f t="shared" si="307"/>
        <v>56.312717439693969</v>
      </c>
    </row>
    <row r="711" spans="1:10">
      <c r="A711" s="138" t="s">
        <v>95</v>
      </c>
      <c r="B711" s="83">
        <v>902</v>
      </c>
      <c r="C711" s="95" t="s">
        <v>306</v>
      </c>
      <c r="D711" s="135" t="s">
        <v>764</v>
      </c>
      <c r="E711" s="140" t="s">
        <v>96</v>
      </c>
      <c r="F711" s="140"/>
      <c r="G711" s="136">
        <f>G712+G713</f>
        <v>121298</v>
      </c>
      <c r="H711" s="136">
        <f>H712+H713</f>
        <v>121298</v>
      </c>
      <c r="I711" s="136">
        <f t="shared" ref="I711" si="333">I712+I713</f>
        <v>68306.2</v>
      </c>
      <c r="J711" s="137">
        <f t="shared" si="307"/>
        <v>56.312717439693969</v>
      </c>
    </row>
    <row r="712" spans="1:10">
      <c r="A712" s="138" t="s">
        <v>97</v>
      </c>
      <c r="B712" s="83">
        <v>902</v>
      </c>
      <c r="C712" s="95" t="s">
        <v>306</v>
      </c>
      <c r="D712" s="135" t="s">
        <v>764</v>
      </c>
      <c r="E712" s="140" t="s">
        <v>98</v>
      </c>
      <c r="F712" s="140">
        <v>900302</v>
      </c>
      <c r="G712" s="136">
        <v>98372.7</v>
      </c>
      <c r="H712" s="136">
        <v>98372.7</v>
      </c>
      <c r="I712" s="136">
        <v>53150</v>
      </c>
      <c r="J712" s="137">
        <f t="shared" si="307"/>
        <v>54.029217455655889</v>
      </c>
    </row>
    <row r="713" spans="1:10">
      <c r="A713" s="138" t="s">
        <v>97</v>
      </c>
      <c r="B713" s="83">
        <v>902</v>
      </c>
      <c r="C713" s="95" t="s">
        <v>306</v>
      </c>
      <c r="D713" s="135" t="s">
        <v>764</v>
      </c>
      <c r="E713" s="140" t="s">
        <v>98</v>
      </c>
      <c r="F713" s="140">
        <v>900100</v>
      </c>
      <c r="G713" s="136">
        <v>22925.3</v>
      </c>
      <c r="H713" s="136">
        <v>22925.3</v>
      </c>
      <c r="I713" s="136">
        <v>15156.2</v>
      </c>
      <c r="J713" s="137">
        <f t="shared" si="307"/>
        <v>66.111239547574087</v>
      </c>
    </row>
    <row r="714" spans="1:10" ht="26.4">
      <c r="A714" s="179" t="s">
        <v>838</v>
      </c>
      <c r="B714" s="83">
        <v>902</v>
      </c>
      <c r="C714" s="95" t="s">
        <v>306</v>
      </c>
      <c r="D714" s="140" t="s">
        <v>839</v>
      </c>
      <c r="E714" s="140"/>
      <c r="F714" s="140"/>
      <c r="G714" s="176">
        <f>G715</f>
        <v>23260.2</v>
      </c>
      <c r="H714" s="176">
        <f>H715</f>
        <v>23260.2</v>
      </c>
      <c r="I714" s="176">
        <f t="shared" ref="I714:I715" si="334">I715</f>
        <v>2445.3000000000002</v>
      </c>
      <c r="J714" s="137">
        <f t="shared" si="307"/>
        <v>10.512807284546136</v>
      </c>
    </row>
    <row r="715" spans="1:10">
      <c r="A715" s="138" t="s">
        <v>95</v>
      </c>
      <c r="B715" s="83">
        <v>902</v>
      </c>
      <c r="C715" s="95" t="s">
        <v>306</v>
      </c>
      <c r="D715" s="140" t="s">
        <v>839</v>
      </c>
      <c r="E715" s="140" t="s">
        <v>96</v>
      </c>
      <c r="F715" s="140"/>
      <c r="G715" s="176">
        <f>G716</f>
        <v>23260.2</v>
      </c>
      <c r="H715" s="176">
        <f>H716</f>
        <v>23260.2</v>
      </c>
      <c r="I715" s="176">
        <f t="shared" si="334"/>
        <v>2445.3000000000002</v>
      </c>
      <c r="J715" s="137">
        <f t="shared" ref="J715:J778" si="335">I715/H715*100</f>
        <v>10.512807284546136</v>
      </c>
    </row>
    <row r="716" spans="1:10">
      <c r="A716" s="138" t="s">
        <v>97</v>
      </c>
      <c r="B716" s="83">
        <v>902</v>
      </c>
      <c r="C716" s="95" t="s">
        <v>306</v>
      </c>
      <c r="D716" s="140" t="s">
        <v>839</v>
      </c>
      <c r="E716" s="140" t="s">
        <v>98</v>
      </c>
      <c r="F716" s="140">
        <v>900100</v>
      </c>
      <c r="G716" s="176">
        <v>23260.2</v>
      </c>
      <c r="H716" s="176">
        <v>23260.2</v>
      </c>
      <c r="I716" s="176">
        <v>2445.3000000000002</v>
      </c>
      <c r="J716" s="137">
        <f t="shared" si="335"/>
        <v>10.512807284546136</v>
      </c>
    </row>
    <row r="717" spans="1:10">
      <c r="A717" s="100" t="s">
        <v>117</v>
      </c>
      <c r="B717" s="78">
        <v>902</v>
      </c>
      <c r="C717" s="79" t="s">
        <v>378</v>
      </c>
      <c r="D717" s="135"/>
      <c r="E717" s="140"/>
      <c r="F717" s="140"/>
      <c r="G717" s="130">
        <f>G718</f>
        <v>31694.6</v>
      </c>
      <c r="H717" s="130">
        <f>H718</f>
        <v>31694.6</v>
      </c>
      <c r="I717" s="130">
        <f t="shared" ref="I717" si="336">I718</f>
        <v>13915.400000000001</v>
      </c>
      <c r="J717" s="131">
        <f t="shared" si="335"/>
        <v>43.90463990711352</v>
      </c>
    </row>
    <row r="718" spans="1:10">
      <c r="A718" s="101" t="s">
        <v>127</v>
      </c>
      <c r="B718" s="78">
        <v>902</v>
      </c>
      <c r="C718" s="79" t="s">
        <v>270</v>
      </c>
      <c r="D718" s="127"/>
      <c r="E718" s="181"/>
      <c r="F718" s="181"/>
      <c r="G718" s="130">
        <f>G719</f>
        <v>31694.6</v>
      </c>
      <c r="H718" s="130">
        <f>H719</f>
        <v>31694.6</v>
      </c>
      <c r="I718" s="130">
        <f t="shared" ref="I718" si="337">I719</f>
        <v>13915.400000000001</v>
      </c>
      <c r="J718" s="131">
        <f t="shared" si="335"/>
        <v>43.90463990711352</v>
      </c>
    </row>
    <row r="719" spans="1:10">
      <c r="A719" s="133" t="s">
        <v>603</v>
      </c>
      <c r="B719" s="78">
        <v>902</v>
      </c>
      <c r="C719" s="79" t="s">
        <v>270</v>
      </c>
      <c r="D719" s="127" t="s">
        <v>144</v>
      </c>
      <c r="E719" s="182"/>
      <c r="F719" s="182"/>
      <c r="G719" s="130">
        <f>G730+G720</f>
        <v>31694.6</v>
      </c>
      <c r="H719" s="130">
        <f>H730+H720</f>
        <v>31694.6</v>
      </c>
      <c r="I719" s="130">
        <f>I730+I720</f>
        <v>13915.400000000001</v>
      </c>
      <c r="J719" s="131">
        <f t="shared" si="335"/>
        <v>43.90463990711352</v>
      </c>
    </row>
    <row r="720" spans="1:10">
      <c r="A720" s="133" t="s">
        <v>604</v>
      </c>
      <c r="B720" s="78" t="s">
        <v>125</v>
      </c>
      <c r="C720" s="79" t="s">
        <v>270</v>
      </c>
      <c r="D720" s="127" t="s">
        <v>164</v>
      </c>
      <c r="E720" s="142"/>
      <c r="F720" s="142"/>
      <c r="G720" s="130">
        <f t="shared" ref="G720:I720" si="338">G721</f>
        <v>3006.6000000000004</v>
      </c>
      <c r="H720" s="130">
        <f t="shared" si="338"/>
        <v>3006.6000000000004</v>
      </c>
      <c r="I720" s="130">
        <f t="shared" si="338"/>
        <v>2630.7</v>
      </c>
      <c r="J720" s="131">
        <f t="shared" si="335"/>
        <v>87.497505487926546</v>
      </c>
    </row>
    <row r="721" spans="1:10" ht="39.6">
      <c r="A721" s="133" t="s">
        <v>605</v>
      </c>
      <c r="B721" s="78" t="s">
        <v>125</v>
      </c>
      <c r="C721" s="79" t="s">
        <v>270</v>
      </c>
      <c r="D721" s="127" t="s">
        <v>165</v>
      </c>
      <c r="E721" s="142"/>
      <c r="F721" s="142"/>
      <c r="G721" s="130">
        <f>G722+G727</f>
        <v>3006.6000000000004</v>
      </c>
      <c r="H721" s="130">
        <f>H722+H727</f>
        <v>3006.6000000000004</v>
      </c>
      <c r="I721" s="130">
        <f t="shared" ref="I721" si="339">I722+I727</f>
        <v>2630.7</v>
      </c>
      <c r="J721" s="131">
        <f t="shared" si="335"/>
        <v>87.497505487926546</v>
      </c>
    </row>
    <row r="722" spans="1:10">
      <c r="A722" s="158" t="s">
        <v>126</v>
      </c>
      <c r="B722" s="82" t="s">
        <v>125</v>
      </c>
      <c r="C722" s="95" t="s">
        <v>270</v>
      </c>
      <c r="D722" s="135" t="s">
        <v>340</v>
      </c>
      <c r="E722" s="140"/>
      <c r="F722" s="140"/>
      <c r="G722" s="136">
        <f t="shared" ref="G722:I722" si="340">G723</f>
        <v>2630.8</v>
      </c>
      <c r="H722" s="136">
        <f t="shared" si="340"/>
        <v>2630.8</v>
      </c>
      <c r="I722" s="136">
        <f t="shared" si="340"/>
        <v>2630.7</v>
      </c>
      <c r="J722" s="137">
        <f t="shared" si="335"/>
        <v>99.996198874866948</v>
      </c>
    </row>
    <row r="723" spans="1:10">
      <c r="A723" s="179" t="s">
        <v>111</v>
      </c>
      <c r="B723" s="82" t="s">
        <v>125</v>
      </c>
      <c r="C723" s="95" t="s">
        <v>270</v>
      </c>
      <c r="D723" s="135" t="s">
        <v>340</v>
      </c>
      <c r="E723" s="182" t="s">
        <v>112</v>
      </c>
      <c r="F723" s="182"/>
      <c r="G723" s="136">
        <f>G725+G726+G724</f>
        <v>2630.8</v>
      </c>
      <c r="H723" s="136">
        <f>H725+H726+H724</f>
        <v>2630.8</v>
      </c>
      <c r="I723" s="136">
        <f t="shared" ref="I723" si="341">I725+I726+I724</f>
        <v>2630.7</v>
      </c>
      <c r="J723" s="137">
        <f t="shared" si="335"/>
        <v>99.996198874866948</v>
      </c>
    </row>
    <row r="724" spans="1:10">
      <c r="A724" s="179" t="s">
        <v>115</v>
      </c>
      <c r="B724" s="82" t="s">
        <v>125</v>
      </c>
      <c r="C724" s="95" t="s">
        <v>270</v>
      </c>
      <c r="D724" s="135" t="s">
        <v>340</v>
      </c>
      <c r="E724" s="182" t="s">
        <v>116</v>
      </c>
      <c r="F724" s="182" t="s">
        <v>397</v>
      </c>
      <c r="G724" s="136">
        <v>257.8</v>
      </c>
      <c r="H724" s="136">
        <v>257.8</v>
      </c>
      <c r="I724" s="136">
        <v>257.7</v>
      </c>
      <c r="J724" s="137">
        <f t="shared" si="335"/>
        <v>99.961210240496499</v>
      </c>
    </row>
    <row r="725" spans="1:10">
      <c r="A725" s="179" t="s">
        <v>115</v>
      </c>
      <c r="B725" s="82" t="s">
        <v>125</v>
      </c>
      <c r="C725" s="95" t="s">
        <v>270</v>
      </c>
      <c r="D725" s="135" t="s">
        <v>340</v>
      </c>
      <c r="E725" s="182" t="s">
        <v>116</v>
      </c>
      <c r="F725" s="182" t="s">
        <v>253</v>
      </c>
      <c r="G725" s="136">
        <v>1186.5</v>
      </c>
      <c r="H725" s="136">
        <v>1186.5</v>
      </c>
      <c r="I725" s="136">
        <v>1186.5</v>
      </c>
      <c r="J725" s="137">
        <f t="shared" si="335"/>
        <v>100</v>
      </c>
    </row>
    <row r="726" spans="1:10">
      <c r="A726" s="179" t="s">
        <v>115</v>
      </c>
      <c r="B726" s="82" t="s">
        <v>125</v>
      </c>
      <c r="C726" s="95" t="s">
        <v>270</v>
      </c>
      <c r="D726" s="135" t="s">
        <v>340</v>
      </c>
      <c r="E726" s="182" t="s">
        <v>116</v>
      </c>
      <c r="F726" s="182" t="s">
        <v>207</v>
      </c>
      <c r="G726" s="136">
        <v>1186.5</v>
      </c>
      <c r="H726" s="136">
        <v>1186.5</v>
      </c>
      <c r="I726" s="136">
        <v>1186.5</v>
      </c>
      <c r="J726" s="137">
        <f t="shared" si="335"/>
        <v>100</v>
      </c>
    </row>
    <row r="727" spans="1:10" ht="26.4">
      <c r="A727" s="179" t="s">
        <v>720</v>
      </c>
      <c r="B727" s="82" t="s">
        <v>125</v>
      </c>
      <c r="C727" s="95" t="s">
        <v>270</v>
      </c>
      <c r="D727" s="135" t="s">
        <v>719</v>
      </c>
      <c r="E727" s="182"/>
      <c r="F727" s="182"/>
      <c r="G727" s="136">
        <f>G728</f>
        <v>375.8</v>
      </c>
      <c r="H727" s="136">
        <f>H728</f>
        <v>375.8</v>
      </c>
      <c r="I727" s="136">
        <f t="shared" ref="I727:I728" si="342">I728</f>
        <v>0</v>
      </c>
      <c r="J727" s="137">
        <f t="shared" si="335"/>
        <v>0</v>
      </c>
    </row>
    <row r="728" spans="1:10">
      <c r="A728" s="179" t="s">
        <v>111</v>
      </c>
      <c r="B728" s="82" t="s">
        <v>125</v>
      </c>
      <c r="C728" s="95" t="s">
        <v>270</v>
      </c>
      <c r="D728" s="135" t="s">
        <v>719</v>
      </c>
      <c r="E728" s="182" t="s">
        <v>112</v>
      </c>
      <c r="F728" s="182"/>
      <c r="G728" s="136">
        <f>G729</f>
        <v>375.8</v>
      </c>
      <c r="H728" s="136">
        <f>H729</f>
        <v>375.8</v>
      </c>
      <c r="I728" s="136">
        <f t="shared" si="342"/>
        <v>0</v>
      </c>
      <c r="J728" s="137">
        <f t="shared" si="335"/>
        <v>0</v>
      </c>
    </row>
    <row r="729" spans="1:10">
      <c r="A729" s="179" t="s">
        <v>115</v>
      </c>
      <c r="B729" s="82" t="s">
        <v>125</v>
      </c>
      <c r="C729" s="95" t="s">
        <v>270</v>
      </c>
      <c r="D729" s="135" t="s">
        <v>719</v>
      </c>
      <c r="E729" s="182" t="s">
        <v>116</v>
      </c>
      <c r="F729" s="182" t="s">
        <v>207</v>
      </c>
      <c r="G729" s="136">
        <v>375.8</v>
      </c>
      <c r="H729" s="136">
        <v>375.8</v>
      </c>
      <c r="I729" s="136">
        <v>0</v>
      </c>
      <c r="J729" s="137">
        <f t="shared" si="335"/>
        <v>0</v>
      </c>
    </row>
    <row r="730" spans="1:10" ht="39.6">
      <c r="A730" s="133" t="s">
        <v>606</v>
      </c>
      <c r="B730" s="78">
        <v>902</v>
      </c>
      <c r="C730" s="79" t="s">
        <v>270</v>
      </c>
      <c r="D730" s="127" t="s">
        <v>145</v>
      </c>
      <c r="E730" s="142"/>
      <c r="F730" s="142"/>
      <c r="G730" s="130">
        <f t="shared" ref="G730:I730" si="343">G731</f>
        <v>28688</v>
      </c>
      <c r="H730" s="130">
        <f t="shared" si="343"/>
        <v>28688</v>
      </c>
      <c r="I730" s="130">
        <f t="shared" si="343"/>
        <v>11284.7</v>
      </c>
      <c r="J730" s="131">
        <f t="shared" si="335"/>
        <v>39.335959286112669</v>
      </c>
    </row>
    <row r="731" spans="1:10" ht="39.6">
      <c r="A731" s="133" t="s">
        <v>607</v>
      </c>
      <c r="B731" s="78">
        <v>902</v>
      </c>
      <c r="C731" s="79" t="s">
        <v>270</v>
      </c>
      <c r="D731" s="127" t="s">
        <v>154</v>
      </c>
      <c r="E731" s="142"/>
      <c r="F731" s="142"/>
      <c r="G731" s="130">
        <f>G735+G732</f>
        <v>28688</v>
      </c>
      <c r="H731" s="130">
        <f>H735+H732</f>
        <v>28688</v>
      </c>
      <c r="I731" s="130">
        <f t="shared" ref="I731" si="344">I735+I732</f>
        <v>11284.7</v>
      </c>
      <c r="J731" s="131">
        <f t="shared" si="335"/>
        <v>39.335959286112669</v>
      </c>
    </row>
    <row r="732" spans="1:10" ht="26.4">
      <c r="A732" s="158" t="s">
        <v>726</v>
      </c>
      <c r="B732" s="82">
        <v>902</v>
      </c>
      <c r="C732" s="95" t="s">
        <v>270</v>
      </c>
      <c r="D732" s="135" t="s">
        <v>342</v>
      </c>
      <c r="E732" s="140"/>
      <c r="F732" s="140"/>
      <c r="G732" s="136">
        <f>G733</f>
        <v>5755</v>
      </c>
      <c r="H732" s="136">
        <f>H733</f>
        <v>5755</v>
      </c>
      <c r="I732" s="136">
        <f t="shared" ref="I732" si="345">I733</f>
        <v>2739.6</v>
      </c>
      <c r="J732" s="137">
        <f t="shared" si="335"/>
        <v>47.603822762814943</v>
      </c>
    </row>
    <row r="733" spans="1:10">
      <c r="A733" s="138" t="s">
        <v>95</v>
      </c>
      <c r="B733" s="82">
        <v>902</v>
      </c>
      <c r="C733" s="95" t="s">
        <v>270</v>
      </c>
      <c r="D733" s="135" t="s">
        <v>342</v>
      </c>
      <c r="E733" s="140">
        <v>400</v>
      </c>
      <c r="F733" s="140"/>
      <c r="G733" s="136">
        <f t="shared" ref="G733:H733" si="346">G734</f>
        <v>5755</v>
      </c>
      <c r="H733" s="136">
        <f t="shared" si="346"/>
        <v>5755</v>
      </c>
      <c r="I733" s="136">
        <f t="shared" ref="I733" si="347">I734</f>
        <v>2739.6</v>
      </c>
      <c r="J733" s="137">
        <f t="shared" si="335"/>
        <v>47.603822762814943</v>
      </c>
    </row>
    <row r="734" spans="1:10">
      <c r="A734" s="138" t="s">
        <v>97</v>
      </c>
      <c r="B734" s="82">
        <v>902</v>
      </c>
      <c r="C734" s="95" t="s">
        <v>270</v>
      </c>
      <c r="D734" s="135" t="s">
        <v>342</v>
      </c>
      <c r="E734" s="140">
        <v>410</v>
      </c>
      <c r="F734" s="140">
        <v>900303</v>
      </c>
      <c r="G734" s="136">
        <v>5755</v>
      </c>
      <c r="H734" s="136">
        <v>5755</v>
      </c>
      <c r="I734" s="136">
        <v>2739.6</v>
      </c>
      <c r="J734" s="137">
        <f t="shared" si="335"/>
        <v>47.603822762814943</v>
      </c>
    </row>
    <row r="735" spans="1:10">
      <c r="A735" s="179" t="s">
        <v>785</v>
      </c>
      <c r="B735" s="82">
        <v>902</v>
      </c>
      <c r="C735" s="95" t="s">
        <v>270</v>
      </c>
      <c r="D735" s="135" t="s">
        <v>784</v>
      </c>
      <c r="E735" s="182"/>
      <c r="F735" s="140"/>
      <c r="G735" s="136">
        <f>G736</f>
        <v>22933</v>
      </c>
      <c r="H735" s="136">
        <f>H736</f>
        <v>22933</v>
      </c>
      <c r="I735" s="136">
        <f t="shared" ref="I735:I736" si="348">I736</f>
        <v>8545.1</v>
      </c>
      <c r="J735" s="137">
        <f t="shared" si="335"/>
        <v>37.261152051628663</v>
      </c>
    </row>
    <row r="736" spans="1:10">
      <c r="A736" s="179" t="s">
        <v>111</v>
      </c>
      <c r="B736" s="82">
        <v>902</v>
      </c>
      <c r="C736" s="95" t="s">
        <v>270</v>
      </c>
      <c r="D736" s="135" t="s">
        <v>784</v>
      </c>
      <c r="E736" s="182" t="s">
        <v>112</v>
      </c>
      <c r="F736" s="140"/>
      <c r="G736" s="136">
        <f>G737</f>
        <v>22933</v>
      </c>
      <c r="H736" s="136">
        <f>H737</f>
        <v>22933</v>
      </c>
      <c r="I736" s="136">
        <f t="shared" si="348"/>
        <v>8545.1</v>
      </c>
      <c r="J736" s="137">
        <f t="shared" si="335"/>
        <v>37.261152051628663</v>
      </c>
    </row>
    <row r="737" spans="1:10">
      <c r="A737" s="179" t="s">
        <v>115</v>
      </c>
      <c r="B737" s="82">
        <v>902</v>
      </c>
      <c r="C737" s="95" t="s">
        <v>270</v>
      </c>
      <c r="D737" s="135" t="s">
        <v>784</v>
      </c>
      <c r="E737" s="182" t="s">
        <v>116</v>
      </c>
      <c r="F737" s="140">
        <v>900303</v>
      </c>
      <c r="G737" s="136">
        <v>22933</v>
      </c>
      <c r="H737" s="136">
        <v>22933</v>
      </c>
      <c r="I737" s="136">
        <v>8545.1</v>
      </c>
      <c r="J737" s="137">
        <f t="shared" si="335"/>
        <v>37.261152051628663</v>
      </c>
    </row>
    <row r="738" spans="1:10">
      <c r="A738" s="129" t="s">
        <v>128</v>
      </c>
      <c r="B738" s="193" t="s">
        <v>129</v>
      </c>
      <c r="C738" s="193"/>
      <c r="D738" s="139"/>
      <c r="E738" s="139"/>
      <c r="F738" s="139"/>
      <c r="G738" s="130">
        <f>G739+G758+G1010</f>
        <v>1786217.9000000004</v>
      </c>
      <c r="H738" s="130">
        <f>H739+H758+H1010</f>
        <v>1786217.9000000004</v>
      </c>
      <c r="I738" s="130">
        <f>I739+I758+I1010</f>
        <v>796883.20000000007</v>
      </c>
      <c r="J738" s="131">
        <f t="shared" si="335"/>
        <v>44.612877297892936</v>
      </c>
    </row>
    <row r="739" spans="1:10">
      <c r="A739" s="100" t="s">
        <v>86</v>
      </c>
      <c r="B739" s="76" t="s">
        <v>129</v>
      </c>
      <c r="C739" s="79" t="s">
        <v>358</v>
      </c>
      <c r="D739" s="76"/>
      <c r="E739" s="76"/>
      <c r="F739" s="76"/>
      <c r="G739" s="130">
        <f t="shared" ref="G739:H741" si="349">G740</f>
        <v>666</v>
      </c>
      <c r="H739" s="130">
        <f t="shared" si="349"/>
        <v>666</v>
      </c>
      <c r="I739" s="130">
        <f t="shared" ref="I739:I741" si="350">I740</f>
        <v>323.5</v>
      </c>
      <c r="J739" s="131">
        <f t="shared" si="335"/>
        <v>48.573573573573576</v>
      </c>
    </row>
    <row r="740" spans="1:10">
      <c r="A740" s="105" t="s">
        <v>90</v>
      </c>
      <c r="B740" s="78" t="s">
        <v>129</v>
      </c>
      <c r="C740" s="79" t="s">
        <v>272</v>
      </c>
      <c r="D740" s="78"/>
      <c r="E740" s="78"/>
      <c r="F740" s="78"/>
      <c r="G740" s="130">
        <f t="shared" si="349"/>
        <v>666</v>
      </c>
      <c r="H740" s="130">
        <f t="shared" si="349"/>
        <v>666</v>
      </c>
      <c r="I740" s="130">
        <f t="shared" si="350"/>
        <v>323.5</v>
      </c>
      <c r="J740" s="131">
        <f t="shared" si="335"/>
        <v>48.573573573573576</v>
      </c>
    </row>
    <row r="741" spans="1:10">
      <c r="A741" s="141" t="s">
        <v>567</v>
      </c>
      <c r="B741" s="71" t="s">
        <v>129</v>
      </c>
      <c r="C741" s="79" t="s">
        <v>272</v>
      </c>
      <c r="D741" s="71" t="s">
        <v>161</v>
      </c>
      <c r="E741" s="71"/>
      <c r="F741" s="71"/>
      <c r="G741" s="130">
        <f t="shared" si="349"/>
        <v>666</v>
      </c>
      <c r="H741" s="130">
        <f t="shared" si="349"/>
        <v>666</v>
      </c>
      <c r="I741" s="130">
        <f t="shared" si="350"/>
        <v>323.5</v>
      </c>
      <c r="J741" s="131">
        <f t="shared" si="335"/>
        <v>48.573573573573576</v>
      </c>
    </row>
    <row r="742" spans="1:10" ht="39.6">
      <c r="A742" s="132" t="s">
        <v>560</v>
      </c>
      <c r="B742" s="84" t="s">
        <v>129</v>
      </c>
      <c r="C742" s="79" t="s">
        <v>272</v>
      </c>
      <c r="D742" s="127" t="s">
        <v>173</v>
      </c>
      <c r="E742" s="142"/>
      <c r="F742" s="142"/>
      <c r="G742" s="130">
        <f>G743+G750+G754</f>
        <v>666</v>
      </c>
      <c r="H742" s="130">
        <f>H743+H750+H754</f>
        <v>666</v>
      </c>
      <c r="I742" s="130">
        <f t="shared" ref="I742" si="351">I743+I750+I754</f>
        <v>323.5</v>
      </c>
      <c r="J742" s="131">
        <f t="shared" si="335"/>
        <v>48.573573573573576</v>
      </c>
    </row>
    <row r="743" spans="1:10">
      <c r="A743" s="132" t="s">
        <v>561</v>
      </c>
      <c r="B743" s="84" t="s">
        <v>129</v>
      </c>
      <c r="C743" s="79" t="s">
        <v>272</v>
      </c>
      <c r="D743" s="127" t="s">
        <v>262</v>
      </c>
      <c r="E743" s="142"/>
      <c r="F743" s="142"/>
      <c r="G743" s="130">
        <f>G744+G747</f>
        <v>315</v>
      </c>
      <c r="H743" s="130">
        <f>H744+H747</f>
        <v>315</v>
      </c>
      <c r="I743" s="130">
        <f t="shared" ref="I743" si="352">I744+I747</f>
        <v>176</v>
      </c>
      <c r="J743" s="131">
        <f t="shared" si="335"/>
        <v>55.873015873015873</v>
      </c>
    </row>
    <row r="744" spans="1:10" ht="39.6">
      <c r="A744" s="138" t="s">
        <v>483</v>
      </c>
      <c r="B744" s="75" t="s">
        <v>129</v>
      </c>
      <c r="C744" s="95" t="s">
        <v>272</v>
      </c>
      <c r="D744" s="135" t="s">
        <v>263</v>
      </c>
      <c r="E744" s="140"/>
      <c r="F744" s="140"/>
      <c r="G744" s="136">
        <f t="shared" ref="G744:I745" si="353">G745</f>
        <v>110</v>
      </c>
      <c r="H744" s="136">
        <f t="shared" si="353"/>
        <v>110</v>
      </c>
      <c r="I744" s="136">
        <f t="shared" si="353"/>
        <v>56.8</v>
      </c>
      <c r="J744" s="137">
        <f t="shared" si="335"/>
        <v>51.636363636363633</v>
      </c>
    </row>
    <row r="745" spans="1:10">
      <c r="A745" s="138" t="s">
        <v>68</v>
      </c>
      <c r="B745" s="75" t="s">
        <v>129</v>
      </c>
      <c r="C745" s="95" t="s">
        <v>272</v>
      </c>
      <c r="D745" s="135" t="s">
        <v>263</v>
      </c>
      <c r="E745" s="140" t="s">
        <v>69</v>
      </c>
      <c r="F745" s="140"/>
      <c r="G745" s="136">
        <f t="shared" si="353"/>
        <v>110</v>
      </c>
      <c r="H745" s="136">
        <f t="shared" si="353"/>
        <v>110</v>
      </c>
      <c r="I745" s="136">
        <f t="shared" si="353"/>
        <v>56.8</v>
      </c>
      <c r="J745" s="137">
        <f t="shared" si="335"/>
        <v>51.636363636363633</v>
      </c>
    </row>
    <row r="746" spans="1:10" ht="26.4">
      <c r="A746" s="138" t="s">
        <v>70</v>
      </c>
      <c r="B746" s="75" t="s">
        <v>129</v>
      </c>
      <c r="C746" s="95" t="s">
        <v>272</v>
      </c>
      <c r="D746" s="135" t="s">
        <v>263</v>
      </c>
      <c r="E746" s="140" t="s">
        <v>71</v>
      </c>
      <c r="F746" s="140">
        <v>900100</v>
      </c>
      <c r="G746" s="136">
        <v>110</v>
      </c>
      <c r="H746" s="136">
        <v>110</v>
      </c>
      <c r="I746" s="136">
        <v>56.8</v>
      </c>
      <c r="J746" s="137">
        <f t="shared" si="335"/>
        <v>51.636363636363633</v>
      </c>
    </row>
    <row r="747" spans="1:10" ht="26.4">
      <c r="A747" s="138" t="s">
        <v>264</v>
      </c>
      <c r="B747" s="75" t="s">
        <v>129</v>
      </c>
      <c r="C747" s="95" t="s">
        <v>272</v>
      </c>
      <c r="D747" s="135" t="s">
        <v>265</v>
      </c>
      <c r="E747" s="140"/>
      <c r="F747" s="140"/>
      <c r="G747" s="136">
        <f t="shared" ref="G747:I748" si="354">G748</f>
        <v>205</v>
      </c>
      <c r="H747" s="136">
        <f t="shared" si="354"/>
        <v>205</v>
      </c>
      <c r="I747" s="136">
        <f t="shared" si="354"/>
        <v>119.2</v>
      </c>
      <c r="J747" s="137">
        <f t="shared" si="335"/>
        <v>58.146341463414629</v>
      </c>
    </row>
    <row r="748" spans="1:10">
      <c r="A748" s="138" t="s">
        <v>68</v>
      </c>
      <c r="B748" s="75" t="s">
        <v>129</v>
      </c>
      <c r="C748" s="95" t="s">
        <v>272</v>
      </c>
      <c r="D748" s="135" t="s">
        <v>265</v>
      </c>
      <c r="E748" s="140" t="s">
        <v>69</v>
      </c>
      <c r="F748" s="140"/>
      <c r="G748" s="136">
        <f t="shared" si="354"/>
        <v>205</v>
      </c>
      <c r="H748" s="136">
        <f t="shared" si="354"/>
        <v>205</v>
      </c>
      <c r="I748" s="136">
        <f t="shared" si="354"/>
        <v>119.2</v>
      </c>
      <c r="J748" s="137">
        <f t="shared" si="335"/>
        <v>58.146341463414629</v>
      </c>
    </row>
    <row r="749" spans="1:10" ht="26.4">
      <c r="A749" s="138" t="s">
        <v>70</v>
      </c>
      <c r="B749" s="75" t="s">
        <v>129</v>
      </c>
      <c r="C749" s="95" t="s">
        <v>272</v>
      </c>
      <c r="D749" s="135" t="s">
        <v>265</v>
      </c>
      <c r="E749" s="140" t="s">
        <v>71</v>
      </c>
      <c r="F749" s="140">
        <v>900100</v>
      </c>
      <c r="G749" s="136">
        <v>205</v>
      </c>
      <c r="H749" s="136">
        <v>205</v>
      </c>
      <c r="I749" s="136">
        <v>119.2</v>
      </c>
      <c r="J749" s="137">
        <f t="shared" si="335"/>
        <v>58.146341463414629</v>
      </c>
    </row>
    <row r="750" spans="1:10">
      <c r="A750" s="132" t="s">
        <v>563</v>
      </c>
      <c r="B750" s="84" t="s">
        <v>129</v>
      </c>
      <c r="C750" s="79" t="s">
        <v>272</v>
      </c>
      <c r="D750" s="127" t="s">
        <v>325</v>
      </c>
      <c r="E750" s="142"/>
      <c r="F750" s="140"/>
      <c r="G750" s="130">
        <f>G751</f>
        <v>150</v>
      </c>
      <c r="H750" s="130">
        <f>H751</f>
        <v>150</v>
      </c>
      <c r="I750" s="130">
        <f t="shared" ref="I750" si="355">I751</f>
        <v>147.5</v>
      </c>
      <c r="J750" s="131">
        <f t="shared" si="335"/>
        <v>98.333333333333329</v>
      </c>
    </row>
    <row r="751" spans="1:10">
      <c r="A751" s="157" t="s">
        <v>564</v>
      </c>
      <c r="B751" s="75" t="s">
        <v>129</v>
      </c>
      <c r="C751" s="95" t="s">
        <v>272</v>
      </c>
      <c r="D751" s="135" t="s">
        <v>327</v>
      </c>
      <c r="E751" s="90"/>
      <c r="F751" s="140"/>
      <c r="G751" s="136">
        <f t="shared" ref="G751:I752" si="356">G752</f>
        <v>150</v>
      </c>
      <c r="H751" s="136">
        <f t="shared" si="356"/>
        <v>150</v>
      </c>
      <c r="I751" s="136">
        <f t="shared" si="356"/>
        <v>147.5</v>
      </c>
      <c r="J751" s="137">
        <f t="shared" si="335"/>
        <v>98.333333333333329</v>
      </c>
    </row>
    <row r="752" spans="1:10">
      <c r="A752" s="138" t="s">
        <v>68</v>
      </c>
      <c r="B752" s="75" t="s">
        <v>129</v>
      </c>
      <c r="C752" s="95" t="s">
        <v>272</v>
      </c>
      <c r="D752" s="135" t="s">
        <v>327</v>
      </c>
      <c r="E752" s="140" t="s">
        <v>69</v>
      </c>
      <c r="F752" s="140"/>
      <c r="G752" s="136">
        <f t="shared" si="356"/>
        <v>150</v>
      </c>
      <c r="H752" s="136">
        <f t="shared" si="356"/>
        <v>150</v>
      </c>
      <c r="I752" s="136">
        <f t="shared" si="356"/>
        <v>147.5</v>
      </c>
      <c r="J752" s="137">
        <f t="shared" si="335"/>
        <v>98.333333333333329</v>
      </c>
    </row>
    <row r="753" spans="1:10" ht="26.4">
      <c r="A753" s="138" t="s">
        <v>70</v>
      </c>
      <c r="B753" s="75" t="s">
        <v>129</v>
      </c>
      <c r="C753" s="95" t="s">
        <v>272</v>
      </c>
      <c r="D753" s="135" t="s">
        <v>327</v>
      </c>
      <c r="E753" s="140" t="s">
        <v>71</v>
      </c>
      <c r="F753" s="140">
        <v>900100</v>
      </c>
      <c r="G753" s="136">
        <v>150</v>
      </c>
      <c r="H753" s="136">
        <v>150</v>
      </c>
      <c r="I753" s="136">
        <v>147.5</v>
      </c>
      <c r="J753" s="137">
        <f t="shared" si="335"/>
        <v>98.333333333333329</v>
      </c>
    </row>
    <row r="754" spans="1:10">
      <c r="A754" s="132" t="s">
        <v>568</v>
      </c>
      <c r="B754" s="84" t="s">
        <v>129</v>
      </c>
      <c r="C754" s="79" t="s">
        <v>272</v>
      </c>
      <c r="D754" s="127" t="s">
        <v>258</v>
      </c>
      <c r="E754" s="142"/>
      <c r="F754" s="142"/>
      <c r="G754" s="130">
        <f t="shared" ref="G754:H756" si="357">G755</f>
        <v>201</v>
      </c>
      <c r="H754" s="130">
        <f t="shared" si="357"/>
        <v>201</v>
      </c>
      <c r="I754" s="130">
        <f t="shared" ref="I754:I756" si="358">I755</f>
        <v>0</v>
      </c>
      <c r="J754" s="131">
        <f t="shared" si="335"/>
        <v>0</v>
      </c>
    </row>
    <row r="755" spans="1:10" ht="39.6">
      <c r="A755" s="138" t="s">
        <v>722</v>
      </c>
      <c r="B755" s="75" t="s">
        <v>129</v>
      </c>
      <c r="C755" s="95" t="s">
        <v>272</v>
      </c>
      <c r="D755" s="135" t="s">
        <v>723</v>
      </c>
      <c r="E755" s="140"/>
      <c r="F755" s="140"/>
      <c r="G755" s="136">
        <f t="shared" si="357"/>
        <v>201</v>
      </c>
      <c r="H755" s="136">
        <f t="shared" si="357"/>
        <v>201</v>
      </c>
      <c r="I755" s="136">
        <f t="shared" si="358"/>
        <v>0</v>
      </c>
      <c r="J755" s="137">
        <f t="shared" si="335"/>
        <v>0</v>
      </c>
    </row>
    <row r="756" spans="1:10">
      <c r="A756" s="138" t="s">
        <v>68</v>
      </c>
      <c r="B756" s="75" t="s">
        <v>129</v>
      </c>
      <c r="C756" s="95" t="s">
        <v>272</v>
      </c>
      <c r="D756" s="135" t="s">
        <v>723</v>
      </c>
      <c r="E756" s="140" t="s">
        <v>69</v>
      </c>
      <c r="F756" s="140"/>
      <c r="G756" s="136">
        <f t="shared" si="357"/>
        <v>201</v>
      </c>
      <c r="H756" s="136">
        <f t="shared" si="357"/>
        <v>201</v>
      </c>
      <c r="I756" s="136">
        <f t="shared" si="358"/>
        <v>0</v>
      </c>
      <c r="J756" s="137">
        <f t="shared" si="335"/>
        <v>0</v>
      </c>
    </row>
    <row r="757" spans="1:10" ht="26.4">
      <c r="A757" s="138" t="s">
        <v>70</v>
      </c>
      <c r="B757" s="75" t="s">
        <v>129</v>
      </c>
      <c r="C757" s="95" t="s">
        <v>272</v>
      </c>
      <c r="D757" s="135" t="s">
        <v>723</v>
      </c>
      <c r="E757" s="140" t="s">
        <v>71</v>
      </c>
      <c r="F757" s="140">
        <v>900100</v>
      </c>
      <c r="G757" s="136">
        <v>201</v>
      </c>
      <c r="H757" s="136">
        <v>201</v>
      </c>
      <c r="I757" s="144">
        <v>0</v>
      </c>
      <c r="J757" s="137">
        <f t="shared" si="335"/>
        <v>0</v>
      </c>
    </row>
    <row r="758" spans="1:10">
      <c r="A758" s="100" t="s">
        <v>102</v>
      </c>
      <c r="B758" s="76" t="s">
        <v>129</v>
      </c>
      <c r="C758" s="77" t="s">
        <v>375</v>
      </c>
      <c r="D758" s="76"/>
      <c r="E758" s="76"/>
      <c r="F758" s="76"/>
      <c r="G758" s="130">
        <f>G759+G805+G924+G976</f>
        <v>1770634.9000000004</v>
      </c>
      <c r="H758" s="130">
        <f>H759+H805+H924+H976</f>
        <v>1770634.9000000004</v>
      </c>
      <c r="I758" s="130">
        <f>I759+I805+I924+I976</f>
        <v>788879.8</v>
      </c>
      <c r="J758" s="131">
        <f t="shared" si="335"/>
        <v>44.553498860775861</v>
      </c>
    </row>
    <row r="759" spans="1:10">
      <c r="A759" s="105" t="s">
        <v>130</v>
      </c>
      <c r="B759" s="78" t="s">
        <v>129</v>
      </c>
      <c r="C759" s="79" t="s">
        <v>271</v>
      </c>
      <c r="D759" s="78"/>
      <c r="E759" s="78"/>
      <c r="F759" s="78"/>
      <c r="G759" s="130">
        <f>G760+G792+G798+G786</f>
        <v>554133.5</v>
      </c>
      <c r="H759" s="130">
        <f>H760+H792+H798+H786</f>
        <v>554133.5</v>
      </c>
      <c r="I759" s="130">
        <f t="shared" ref="I759" si="359">I760+I792+I798+I786</f>
        <v>219429.90000000002</v>
      </c>
      <c r="J759" s="131">
        <f t="shared" si="335"/>
        <v>39.598742902206787</v>
      </c>
    </row>
    <row r="760" spans="1:10">
      <c r="A760" s="106" t="s">
        <v>266</v>
      </c>
      <c r="B760" s="71" t="s">
        <v>129</v>
      </c>
      <c r="C760" s="79" t="s">
        <v>271</v>
      </c>
      <c r="D760" s="127" t="s">
        <v>183</v>
      </c>
      <c r="E760" s="71"/>
      <c r="F760" s="71"/>
      <c r="G760" s="130">
        <f t="shared" ref="G760:I760" si="360">G761</f>
        <v>541002.9</v>
      </c>
      <c r="H760" s="130">
        <f t="shared" si="360"/>
        <v>541002.9</v>
      </c>
      <c r="I760" s="130">
        <f t="shared" si="360"/>
        <v>219179.00000000003</v>
      </c>
      <c r="J760" s="131">
        <f t="shared" si="335"/>
        <v>40.513461203257876</v>
      </c>
    </row>
    <row r="761" spans="1:10">
      <c r="A761" s="109" t="s">
        <v>132</v>
      </c>
      <c r="B761" s="72" t="s">
        <v>129</v>
      </c>
      <c r="C761" s="79" t="s">
        <v>271</v>
      </c>
      <c r="D761" s="127" t="s">
        <v>254</v>
      </c>
      <c r="E761" s="91"/>
      <c r="F761" s="91"/>
      <c r="G761" s="130">
        <f>G762+G782+G778</f>
        <v>541002.9</v>
      </c>
      <c r="H761" s="130">
        <f>H762+H782+H778</f>
        <v>541002.9</v>
      </c>
      <c r="I761" s="130">
        <f>I762+I782+I778</f>
        <v>219179.00000000003</v>
      </c>
      <c r="J761" s="131">
        <f t="shared" si="335"/>
        <v>40.513461203257876</v>
      </c>
    </row>
    <row r="762" spans="1:10" ht="26.4">
      <c r="A762" s="145" t="s">
        <v>492</v>
      </c>
      <c r="B762" s="193" t="s">
        <v>129</v>
      </c>
      <c r="C762" s="79" t="s">
        <v>271</v>
      </c>
      <c r="D762" s="127" t="s">
        <v>493</v>
      </c>
      <c r="E762" s="90"/>
      <c r="F762" s="90"/>
      <c r="G762" s="130">
        <f>G763+G769+G772+G775+G766</f>
        <v>532762.5</v>
      </c>
      <c r="H762" s="130">
        <f>H763+H769+H772+H775+H766</f>
        <v>532762.5</v>
      </c>
      <c r="I762" s="130">
        <f t="shared" ref="I762" si="361">I763+I769+I772+I775+I766</f>
        <v>218397.40000000002</v>
      </c>
      <c r="J762" s="131">
        <f t="shared" si="335"/>
        <v>40.993388235846183</v>
      </c>
    </row>
    <row r="763" spans="1:10" ht="39.6">
      <c r="A763" s="155" t="s">
        <v>494</v>
      </c>
      <c r="B763" s="139" t="s">
        <v>129</v>
      </c>
      <c r="C763" s="95" t="s">
        <v>271</v>
      </c>
      <c r="D763" s="135" t="s">
        <v>498</v>
      </c>
      <c r="E763" s="140"/>
      <c r="F763" s="182"/>
      <c r="G763" s="136">
        <f>G764</f>
        <v>137662.79999999999</v>
      </c>
      <c r="H763" s="136">
        <f>H764</f>
        <v>137662.79999999999</v>
      </c>
      <c r="I763" s="136">
        <f t="shared" ref="I763:I764" si="362">I764</f>
        <v>57991.6</v>
      </c>
      <c r="J763" s="137">
        <f t="shared" si="335"/>
        <v>42.125832105695949</v>
      </c>
    </row>
    <row r="764" spans="1:10" ht="26.4">
      <c r="A764" s="138" t="s">
        <v>79</v>
      </c>
      <c r="B764" s="139" t="s">
        <v>129</v>
      </c>
      <c r="C764" s="95" t="s">
        <v>271</v>
      </c>
      <c r="D764" s="135" t="s">
        <v>498</v>
      </c>
      <c r="E764" s="140">
        <v>600</v>
      </c>
      <c r="F764" s="182"/>
      <c r="G764" s="136">
        <f>G765</f>
        <v>137662.79999999999</v>
      </c>
      <c r="H764" s="136">
        <f>H765</f>
        <v>137662.79999999999</v>
      </c>
      <c r="I764" s="136">
        <f t="shared" si="362"/>
        <v>57991.6</v>
      </c>
      <c r="J764" s="137">
        <f t="shared" si="335"/>
        <v>42.125832105695949</v>
      </c>
    </row>
    <row r="765" spans="1:10">
      <c r="A765" s="138" t="s">
        <v>81</v>
      </c>
      <c r="B765" s="139" t="s">
        <v>129</v>
      </c>
      <c r="C765" s="95" t="s">
        <v>271</v>
      </c>
      <c r="D765" s="135" t="s">
        <v>498</v>
      </c>
      <c r="E765" s="140" t="s">
        <v>82</v>
      </c>
      <c r="F765" s="182" t="s">
        <v>207</v>
      </c>
      <c r="G765" s="136">
        <v>137662.79999999999</v>
      </c>
      <c r="H765" s="136">
        <v>137662.79999999999</v>
      </c>
      <c r="I765" s="136">
        <v>57991.6</v>
      </c>
      <c r="J765" s="137">
        <f t="shared" si="335"/>
        <v>42.125832105695949</v>
      </c>
    </row>
    <row r="766" spans="1:10" ht="52.8">
      <c r="A766" s="138" t="s">
        <v>495</v>
      </c>
      <c r="B766" s="139" t="s">
        <v>129</v>
      </c>
      <c r="C766" s="95" t="s">
        <v>271</v>
      </c>
      <c r="D766" s="135" t="s">
        <v>499</v>
      </c>
      <c r="E766" s="140"/>
      <c r="F766" s="182"/>
      <c r="G766" s="136">
        <f>G767</f>
        <v>10261.299999999999</v>
      </c>
      <c r="H766" s="136">
        <f>H767</f>
        <v>10261.299999999999</v>
      </c>
      <c r="I766" s="136">
        <f t="shared" ref="I766:I767" si="363">I767</f>
        <v>90.7</v>
      </c>
      <c r="J766" s="137">
        <f t="shared" si="335"/>
        <v>0.88390359895919624</v>
      </c>
    </row>
    <row r="767" spans="1:10" ht="26.4">
      <c r="A767" s="138" t="s">
        <v>79</v>
      </c>
      <c r="B767" s="139" t="s">
        <v>129</v>
      </c>
      <c r="C767" s="95" t="s">
        <v>271</v>
      </c>
      <c r="D767" s="135" t="s">
        <v>499</v>
      </c>
      <c r="E767" s="140" t="s">
        <v>80</v>
      </c>
      <c r="F767" s="182"/>
      <c r="G767" s="136">
        <f>G768</f>
        <v>10261.299999999999</v>
      </c>
      <c r="H767" s="136">
        <f>H768</f>
        <v>10261.299999999999</v>
      </c>
      <c r="I767" s="136">
        <f t="shared" si="363"/>
        <v>90.7</v>
      </c>
      <c r="J767" s="137">
        <f t="shared" si="335"/>
        <v>0.88390359895919624</v>
      </c>
    </row>
    <row r="768" spans="1:10">
      <c r="A768" s="138" t="s">
        <v>81</v>
      </c>
      <c r="B768" s="139" t="s">
        <v>129</v>
      </c>
      <c r="C768" s="95" t="s">
        <v>271</v>
      </c>
      <c r="D768" s="135" t="s">
        <v>499</v>
      </c>
      <c r="E768" s="140" t="s">
        <v>82</v>
      </c>
      <c r="F768" s="182" t="s">
        <v>207</v>
      </c>
      <c r="G768" s="176">
        <v>10261.299999999999</v>
      </c>
      <c r="H768" s="176">
        <v>10261.299999999999</v>
      </c>
      <c r="I768" s="136">
        <v>90.7</v>
      </c>
      <c r="J768" s="137">
        <f t="shared" si="335"/>
        <v>0.88390359895919624</v>
      </c>
    </row>
    <row r="769" spans="1:10" ht="52.8">
      <c r="A769" s="160" t="s">
        <v>496</v>
      </c>
      <c r="B769" s="139" t="s">
        <v>129</v>
      </c>
      <c r="C769" s="95" t="s">
        <v>271</v>
      </c>
      <c r="D769" s="135" t="s">
        <v>500</v>
      </c>
      <c r="E769" s="140"/>
      <c r="F769" s="140"/>
      <c r="G769" s="136">
        <f>G770</f>
        <v>47009.4</v>
      </c>
      <c r="H769" s="136">
        <f>H770</f>
        <v>47009.4</v>
      </c>
      <c r="I769" s="136">
        <f t="shared" ref="I769:I770" si="364">I770</f>
        <v>19525.900000000001</v>
      </c>
      <c r="J769" s="137">
        <f t="shared" si="335"/>
        <v>41.536160852935801</v>
      </c>
    </row>
    <row r="770" spans="1:10" ht="26.4">
      <c r="A770" s="138" t="s">
        <v>79</v>
      </c>
      <c r="B770" s="139" t="s">
        <v>129</v>
      </c>
      <c r="C770" s="95" t="s">
        <v>271</v>
      </c>
      <c r="D770" s="135" t="s">
        <v>500</v>
      </c>
      <c r="E770" s="140">
        <v>600</v>
      </c>
      <c r="F770" s="182"/>
      <c r="G770" s="136">
        <f>G771</f>
        <v>47009.4</v>
      </c>
      <c r="H770" s="136">
        <f>H771</f>
        <v>47009.4</v>
      </c>
      <c r="I770" s="136">
        <f t="shared" si="364"/>
        <v>19525.900000000001</v>
      </c>
      <c r="J770" s="137">
        <f t="shared" si="335"/>
        <v>41.536160852935801</v>
      </c>
    </row>
    <row r="771" spans="1:10">
      <c r="A771" s="138" t="s">
        <v>81</v>
      </c>
      <c r="B771" s="139" t="s">
        <v>129</v>
      </c>
      <c r="C771" s="95" t="s">
        <v>271</v>
      </c>
      <c r="D771" s="135" t="s">
        <v>500</v>
      </c>
      <c r="E771" s="140" t="s">
        <v>82</v>
      </c>
      <c r="F771" s="182" t="s">
        <v>207</v>
      </c>
      <c r="G771" s="136">
        <v>47009.4</v>
      </c>
      <c r="H771" s="136">
        <v>47009.4</v>
      </c>
      <c r="I771" s="136">
        <v>19525.900000000001</v>
      </c>
      <c r="J771" s="137">
        <f t="shared" si="335"/>
        <v>41.536160852935801</v>
      </c>
    </row>
    <row r="772" spans="1:10" ht="105.6">
      <c r="A772" s="160" t="s">
        <v>497</v>
      </c>
      <c r="B772" s="139" t="s">
        <v>129</v>
      </c>
      <c r="C772" s="95" t="s">
        <v>271</v>
      </c>
      <c r="D772" s="135" t="s">
        <v>501</v>
      </c>
      <c r="E772" s="140"/>
      <c r="F772" s="182"/>
      <c r="G772" s="136">
        <f>G773</f>
        <v>337129</v>
      </c>
      <c r="H772" s="136">
        <f>H773</f>
        <v>337129</v>
      </c>
      <c r="I772" s="136">
        <f t="shared" ref="I772" si="365">I773</f>
        <v>140789.20000000001</v>
      </c>
      <c r="J772" s="137">
        <f t="shared" si="335"/>
        <v>41.761224931702706</v>
      </c>
    </row>
    <row r="773" spans="1:10" ht="26.4">
      <c r="A773" s="138" t="s">
        <v>79</v>
      </c>
      <c r="B773" s="139" t="s">
        <v>129</v>
      </c>
      <c r="C773" s="95" t="s">
        <v>271</v>
      </c>
      <c r="D773" s="135" t="s">
        <v>501</v>
      </c>
      <c r="E773" s="140" t="s">
        <v>80</v>
      </c>
      <c r="F773" s="140"/>
      <c r="G773" s="136">
        <f>G774</f>
        <v>337129</v>
      </c>
      <c r="H773" s="136">
        <f>H774</f>
        <v>337129</v>
      </c>
      <c r="I773" s="136">
        <f t="shared" ref="I773" si="366">I774</f>
        <v>140789.20000000001</v>
      </c>
      <c r="J773" s="137">
        <f t="shared" si="335"/>
        <v>41.761224931702706</v>
      </c>
    </row>
    <row r="774" spans="1:10">
      <c r="A774" s="138" t="s">
        <v>81</v>
      </c>
      <c r="B774" s="139" t="s">
        <v>129</v>
      </c>
      <c r="C774" s="95" t="s">
        <v>271</v>
      </c>
      <c r="D774" s="135" t="s">
        <v>501</v>
      </c>
      <c r="E774" s="140" t="s">
        <v>82</v>
      </c>
      <c r="F774" s="140">
        <v>900303</v>
      </c>
      <c r="G774" s="136">
        <v>337129</v>
      </c>
      <c r="H774" s="136">
        <v>337129</v>
      </c>
      <c r="I774" s="136">
        <v>140789.20000000001</v>
      </c>
      <c r="J774" s="137">
        <f t="shared" si="335"/>
        <v>41.761224931702706</v>
      </c>
    </row>
    <row r="775" spans="1:10" ht="26.4">
      <c r="A775" s="138" t="s">
        <v>766</v>
      </c>
      <c r="B775" s="139" t="s">
        <v>129</v>
      </c>
      <c r="C775" s="95" t="s">
        <v>271</v>
      </c>
      <c r="D775" s="135" t="s">
        <v>767</v>
      </c>
      <c r="E775" s="140"/>
      <c r="F775" s="140"/>
      <c r="G775" s="136">
        <f>G776</f>
        <v>700</v>
      </c>
      <c r="H775" s="136">
        <f>H776</f>
        <v>700</v>
      </c>
      <c r="I775" s="136">
        <f t="shared" ref="I775" si="367">I776</f>
        <v>0</v>
      </c>
      <c r="J775" s="137">
        <f t="shared" si="335"/>
        <v>0</v>
      </c>
    </row>
    <row r="776" spans="1:10" ht="39.6">
      <c r="A776" s="138" t="s">
        <v>63</v>
      </c>
      <c r="B776" s="139" t="s">
        <v>129</v>
      </c>
      <c r="C776" s="95" t="s">
        <v>271</v>
      </c>
      <c r="D776" s="135" t="s">
        <v>767</v>
      </c>
      <c r="E776" s="140" t="s">
        <v>64</v>
      </c>
      <c r="F776" s="140"/>
      <c r="G776" s="136">
        <f>G777</f>
        <v>700</v>
      </c>
      <c r="H776" s="136">
        <f>H777</f>
        <v>700</v>
      </c>
      <c r="I776" s="136">
        <f>I777</f>
        <v>0</v>
      </c>
      <c r="J776" s="137">
        <f t="shared" si="335"/>
        <v>0</v>
      </c>
    </row>
    <row r="777" spans="1:10">
      <c r="A777" s="138" t="s">
        <v>77</v>
      </c>
      <c r="B777" s="139" t="s">
        <v>129</v>
      </c>
      <c r="C777" s="95" t="s">
        <v>271</v>
      </c>
      <c r="D777" s="135" t="s">
        <v>767</v>
      </c>
      <c r="E777" s="140" t="s">
        <v>78</v>
      </c>
      <c r="F777" s="140">
        <v>900303</v>
      </c>
      <c r="G777" s="136">
        <v>700</v>
      </c>
      <c r="H777" s="136">
        <v>700</v>
      </c>
      <c r="I777" s="136">
        <v>0</v>
      </c>
      <c r="J777" s="137">
        <f t="shared" si="335"/>
        <v>0</v>
      </c>
    </row>
    <row r="778" spans="1:10" ht="52.8">
      <c r="A778" s="145" t="s">
        <v>551</v>
      </c>
      <c r="B778" s="139" t="s">
        <v>129</v>
      </c>
      <c r="C778" s="95" t="s">
        <v>271</v>
      </c>
      <c r="D778" s="127" t="s">
        <v>252</v>
      </c>
      <c r="E778" s="142"/>
      <c r="F778" s="142"/>
      <c r="G778" s="130">
        <f t="shared" ref="G778:H780" si="368">G779</f>
        <v>2646</v>
      </c>
      <c r="H778" s="130">
        <f t="shared" si="368"/>
        <v>2646</v>
      </c>
      <c r="I778" s="130">
        <f t="shared" ref="I778:I780" si="369">I779</f>
        <v>781.6</v>
      </c>
      <c r="J778" s="131">
        <f t="shared" si="335"/>
        <v>29.538926681783828</v>
      </c>
    </row>
    <row r="779" spans="1:10" ht="52.8">
      <c r="A779" s="138" t="s">
        <v>818</v>
      </c>
      <c r="B779" s="139" t="s">
        <v>129</v>
      </c>
      <c r="C779" s="95" t="s">
        <v>271</v>
      </c>
      <c r="D779" s="135" t="s">
        <v>819</v>
      </c>
      <c r="E779" s="140"/>
      <c r="F779" s="140"/>
      <c r="G779" s="176">
        <f t="shared" si="368"/>
        <v>2646</v>
      </c>
      <c r="H779" s="176">
        <f t="shared" si="368"/>
        <v>2646</v>
      </c>
      <c r="I779" s="176">
        <f t="shared" si="369"/>
        <v>781.6</v>
      </c>
      <c r="J779" s="131">
        <f t="shared" ref="J779:J842" si="370">I779/H779*100</f>
        <v>29.538926681783828</v>
      </c>
    </row>
    <row r="780" spans="1:10" ht="26.4">
      <c r="A780" s="138" t="s">
        <v>79</v>
      </c>
      <c r="B780" s="139" t="s">
        <v>129</v>
      </c>
      <c r="C780" s="95" t="s">
        <v>271</v>
      </c>
      <c r="D780" s="135" t="s">
        <v>819</v>
      </c>
      <c r="E780" s="140" t="s">
        <v>80</v>
      </c>
      <c r="F780" s="140"/>
      <c r="G780" s="176">
        <f t="shared" si="368"/>
        <v>2646</v>
      </c>
      <c r="H780" s="176">
        <f t="shared" si="368"/>
        <v>2646</v>
      </c>
      <c r="I780" s="176">
        <f t="shared" si="369"/>
        <v>781.6</v>
      </c>
      <c r="J780" s="131">
        <f t="shared" si="370"/>
        <v>29.538926681783828</v>
      </c>
    </row>
    <row r="781" spans="1:10">
      <c r="A781" s="138" t="s">
        <v>81</v>
      </c>
      <c r="B781" s="139" t="s">
        <v>129</v>
      </c>
      <c r="C781" s="95" t="s">
        <v>271</v>
      </c>
      <c r="D781" s="135" t="s">
        <v>819</v>
      </c>
      <c r="E781" s="140" t="s">
        <v>82</v>
      </c>
      <c r="F781" s="140">
        <v>900304</v>
      </c>
      <c r="G781" s="176">
        <v>2646</v>
      </c>
      <c r="H781" s="176">
        <v>2646</v>
      </c>
      <c r="I781" s="176">
        <v>781.6</v>
      </c>
      <c r="J781" s="131">
        <f t="shared" si="370"/>
        <v>29.538926681783828</v>
      </c>
    </row>
    <row r="782" spans="1:10" ht="26.4">
      <c r="A782" s="141" t="s">
        <v>798</v>
      </c>
      <c r="B782" s="193" t="s">
        <v>129</v>
      </c>
      <c r="C782" s="114" t="s">
        <v>271</v>
      </c>
      <c r="D782" s="127" t="s">
        <v>796</v>
      </c>
      <c r="E782" s="115"/>
      <c r="F782" s="140"/>
      <c r="G782" s="130">
        <f t="shared" ref="G782:H784" si="371">G783</f>
        <v>5594.4</v>
      </c>
      <c r="H782" s="130">
        <f t="shared" si="371"/>
        <v>5594.4</v>
      </c>
      <c r="I782" s="130">
        <f t="shared" ref="I782:I784" si="372">I783</f>
        <v>0</v>
      </c>
      <c r="J782" s="131">
        <f t="shared" si="370"/>
        <v>0</v>
      </c>
    </row>
    <row r="783" spans="1:10" ht="66">
      <c r="A783" s="138" t="s">
        <v>799</v>
      </c>
      <c r="B783" s="139" t="s">
        <v>129</v>
      </c>
      <c r="C783" s="116" t="s">
        <v>271</v>
      </c>
      <c r="D783" s="135" t="s">
        <v>797</v>
      </c>
      <c r="E783" s="115"/>
      <c r="F783" s="140"/>
      <c r="G783" s="136">
        <f t="shared" si="371"/>
        <v>5594.4</v>
      </c>
      <c r="H783" s="136">
        <f t="shared" si="371"/>
        <v>5594.4</v>
      </c>
      <c r="I783" s="136">
        <f t="shared" si="372"/>
        <v>0</v>
      </c>
      <c r="J783" s="137">
        <f t="shared" si="370"/>
        <v>0</v>
      </c>
    </row>
    <row r="784" spans="1:10" ht="26.4">
      <c r="A784" s="138" t="s">
        <v>79</v>
      </c>
      <c r="B784" s="139" t="s">
        <v>129</v>
      </c>
      <c r="C784" s="116" t="s">
        <v>271</v>
      </c>
      <c r="D784" s="135" t="s">
        <v>797</v>
      </c>
      <c r="E784" s="115">
        <v>600</v>
      </c>
      <c r="F784" s="140"/>
      <c r="G784" s="136">
        <f t="shared" si="371"/>
        <v>5594.4</v>
      </c>
      <c r="H784" s="136">
        <f t="shared" si="371"/>
        <v>5594.4</v>
      </c>
      <c r="I784" s="136">
        <f t="shared" si="372"/>
        <v>0</v>
      </c>
      <c r="J784" s="137">
        <f t="shared" si="370"/>
        <v>0</v>
      </c>
    </row>
    <row r="785" spans="1:10">
      <c r="A785" s="138" t="s">
        <v>81</v>
      </c>
      <c r="B785" s="139" t="s">
        <v>129</v>
      </c>
      <c r="C785" s="116" t="s">
        <v>271</v>
      </c>
      <c r="D785" s="135" t="s">
        <v>797</v>
      </c>
      <c r="E785" s="115">
        <v>610</v>
      </c>
      <c r="F785" s="140">
        <v>900100</v>
      </c>
      <c r="G785" s="136">
        <v>5594.4</v>
      </c>
      <c r="H785" s="136">
        <v>5594.4</v>
      </c>
      <c r="I785" s="136">
        <v>0</v>
      </c>
      <c r="J785" s="137">
        <f t="shared" si="370"/>
        <v>0</v>
      </c>
    </row>
    <row r="786" spans="1:10" ht="26.4">
      <c r="A786" s="133" t="s">
        <v>502</v>
      </c>
      <c r="B786" s="193" t="s">
        <v>129</v>
      </c>
      <c r="C786" s="114" t="s">
        <v>271</v>
      </c>
      <c r="D786" s="127" t="s">
        <v>171</v>
      </c>
      <c r="E786" s="118"/>
      <c r="F786" s="142"/>
      <c r="G786" s="130">
        <f t="shared" ref="G786:H790" si="373">G787</f>
        <v>792</v>
      </c>
      <c r="H786" s="130">
        <f t="shared" si="373"/>
        <v>792</v>
      </c>
      <c r="I786" s="130">
        <f t="shared" ref="I786:I790" si="374">I787</f>
        <v>0</v>
      </c>
      <c r="J786" s="131">
        <f t="shared" si="370"/>
        <v>0</v>
      </c>
    </row>
    <row r="787" spans="1:10">
      <c r="A787" s="133" t="s">
        <v>503</v>
      </c>
      <c r="B787" s="193" t="s">
        <v>129</v>
      </c>
      <c r="C787" s="114" t="s">
        <v>271</v>
      </c>
      <c r="D787" s="127" t="s">
        <v>172</v>
      </c>
      <c r="E787" s="118"/>
      <c r="F787" s="142"/>
      <c r="G787" s="130">
        <f t="shared" si="373"/>
        <v>792</v>
      </c>
      <c r="H787" s="130">
        <f t="shared" si="373"/>
        <v>792</v>
      </c>
      <c r="I787" s="130">
        <f t="shared" si="374"/>
        <v>0</v>
      </c>
      <c r="J787" s="131">
        <f t="shared" si="370"/>
        <v>0</v>
      </c>
    </row>
    <row r="788" spans="1:10" ht="39.6">
      <c r="A788" s="156" t="s">
        <v>504</v>
      </c>
      <c r="B788" s="193" t="s">
        <v>129</v>
      </c>
      <c r="C788" s="114" t="s">
        <v>271</v>
      </c>
      <c r="D788" s="127" t="s">
        <v>178</v>
      </c>
      <c r="E788" s="118"/>
      <c r="F788" s="142"/>
      <c r="G788" s="130">
        <f t="shared" si="373"/>
        <v>792</v>
      </c>
      <c r="H788" s="130">
        <f t="shared" si="373"/>
        <v>792</v>
      </c>
      <c r="I788" s="130">
        <f t="shared" si="374"/>
        <v>0</v>
      </c>
      <c r="J788" s="131">
        <f t="shared" si="370"/>
        <v>0</v>
      </c>
    </row>
    <row r="789" spans="1:10">
      <c r="A789" s="158" t="s">
        <v>205</v>
      </c>
      <c r="B789" s="139" t="s">
        <v>129</v>
      </c>
      <c r="C789" s="116" t="s">
        <v>271</v>
      </c>
      <c r="D789" s="135" t="s">
        <v>208</v>
      </c>
      <c r="E789" s="140"/>
      <c r="F789" s="140"/>
      <c r="G789" s="136">
        <f t="shared" si="373"/>
        <v>792</v>
      </c>
      <c r="H789" s="136">
        <f t="shared" si="373"/>
        <v>792</v>
      </c>
      <c r="I789" s="136">
        <f t="shared" si="374"/>
        <v>0</v>
      </c>
      <c r="J789" s="131">
        <f t="shared" si="370"/>
        <v>0</v>
      </c>
    </row>
    <row r="790" spans="1:10" ht="26.4">
      <c r="A790" s="138" t="s">
        <v>79</v>
      </c>
      <c r="B790" s="139" t="s">
        <v>129</v>
      </c>
      <c r="C790" s="116" t="s">
        <v>271</v>
      </c>
      <c r="D790" s="135" t="s">
        <v>208</v>
      </c>
      <c r="E790" s="140">
        <v>600</v>
      </c>
      <c r="F790" s="140"/>
      <c r="G790" s="136">
        <f t="shared" si="373"/>
        <v>792</v>
      </c>
      <c r="H790" s="136">
        <f t="shared" si="373"/>
        <v>792</v>
      </c>
      <c r="I790" s="136">
        <f t="shared" si="374"/>
        <v>0</v>
      </c>
      <c r="J790" s="131">
        <f t="shared" si="370"/>
        <v>0</v>
      </c>
    </row>
    <row r="791" spans="1:10">
      <c r="A791" s="138" t="s">
        <v>81</v>
      </c>
      <c r="B791" s="139" t="s">
        <v>129</v>
      </c>
      <c r="C791" s="116" t="s">
        <v>271</v>
      </c>
      <c r="D791" s="135" t="s">
        <v>208</v>
      </c>
      <c r="E791" s="140">
        <v>610</v>
      </c>
      <c r="F791" s="140">
        <v>900100</v>
      </c>
      <c r="G791" s="136">
        <v>792</v>
      </c>
      <c r="H791" s="136">
        <v>792</v>
      </c>
      <c r="I791" s="136">
        <v>0</v>
      </c>
      <c r="J791" s="131">
        <f t="shared" si="370"/>
        <v>0</v>
      </c>
    </row>
    <row r="792" spans="1:10" ht="26.4">
      <c r="A792" s="162" t="s">
        <v>510</v>
      </c>
      <c r="B792" s="73" t="s">
        <v>129</v>
      </c>
      <c r="C792" s="79" t="s">
        <v>271</v>
      </c>
      <c r="D792" s="127" t="s">
        <v>148</v>
      </c>
      <c r="E792" s="140"/>
      <c r="F792" s="140"/>
      <c r="G792" s="130">
        <f>G793</f>
        <v>604.6</v>
      </c>
      <c r="H792" s="130">
        <f>H793</f>
        <v>604.6</v>
      </c>
      <c r="I792" s="130">
        <f>I793</f>
        <v>250.9</v>
      </c>
      <c r="J792" s="131">
        <f t="shared" si="370"/>
        <v>41.498511412504136</v>
      </c>
    </row>
    <row r="793" spans="1:10">
      <c r="A793" s="162" t="s">
        <v>505</v>
      </c>
      <c r="B793" s="73" t="s">
        <v>129</v>
      </c>
      <c r="C793" s="79" t="s">
        <v>271</v>
      </c>
      <c r="D793" s="127" t="s">
        <v>507</v>
      </c>
      <c r="E793" s="96"/>
      <c r="F793" s="96"/>
      <c r="G793" s="130">
        <f t="shared" ref="G793:I795" si="375">G794</f>
        <v>604.6</v>
      </c>
      <c r="H793" s="130">
        <f t="shared" si="375"/>
        <v>604.6</v>
      </c>
      <c r="I793" s="130">
        <f t="shared" si="375"/>
        <v>250.9</v>
      </c>
      <c r="J793" s="131">
        <f t="shared" si="370"/>
        <v>41.498511412504136</v>
      </c>
    </row>
    <row r="794" spans="1:10" ht="26.4">
      <c r="A794" s="154" t="s">
        <v>506</v>
      </c>
      <c r="B794" s="84" t="s">
        <v>129</v>
      </c>
      <c r="C794" s="79" t="s">
        <v>271</v>
      </c>
      <c r="D794" s="127" t="s">
        <v>508</v>
      </c>
      <c r="E794" s="142"/>
      <c r="F794" s="142"/>
      <c r="G794" s="130">
        <f t="shared" si="375"/>
        <v>604.6</v>
      </c>
      <c r="H794" s="130">
        <f t="shared" si="375"/>
        <v>604.6</v>
      </c>
      <c r="I794" s="130">
        <f t="shared" si="375"/>
        <v>250.9</v>
      </c>
      <c r="J794" s="131">
        <f t="shared" si="370"/>
        <v>41.498511412504136</v>
      </c>
    </row>
    <row r="795" spans="1:10" ht="26.4">
      <c r="A795" s="170" t="s">
        <v>223</v>
      </c>
      <c r="B795" s="139" t="s">
        <v>129</v>
      </c>
      <c r="C795" s="95" t="s">
        <v>271</v>
      </c>
      <c r="D795" s="149" t="s">
        <v>509</v>
      </c>
      <c r="E795" s="140"/>
      <c r="F795" s="140"/>
      <c r="G795" s="136">
        <f t="shared" si="375"/>
        <v>604.6</v>
      </c>
      <c r="H795" s="136">
        <f t="shared" si="375"/>
        <v>604.6</v>
      </c>
      <c r="I795" s="136">
        <f t="shared" si="375"/>
        <v>250.9</v>
      </c>
      <c r="J795" s="137">
        <f t="shared" si="370"/>
        <v>41.498511412504136</v>
      </c>
    </row>
    <row r="796" spans="1:10" ht="26.4">
      <c r="A796" s="138" t="s">
        <v>79</v>
      </c>
      <c r="B796" s="139" t="s">
        <v>129</v>
      </c>
      <c r="C796" s="95" t="s">
        <v>271</v>
      </c>
      <c r="D796" s="149" t="s">
        <v>509</v>
      </c>
      <c r="E796" s="140" t="s">
        <v>80</v>
      </c>
      <c r="F796" s="140"/>
      <c r="G796" s="136">
        <f>G797</f>
        <v>604.6</v>
      </c>
      <c r="H796" s="136">
        <f>H797</f>
        <v>604.6</v>
      </c>
      <c r="I796" s="136">
        <f>I797</f>
        <v>250.9</v>
      </c>
      <c r="J796" s="137">
        <f t="shared" si="370"/>
        <v>41.498511412504136</v>
      </c>
    </row>
    <row r="797" spans="1:10">
      <c r="A797" s="138" t="s">
        <v>81</v>
      </c>
      <c r="B797" s="139" t="s">
        <v>129</v>
      </c>
      <c r="C797" s="95" t="s">
        <v>271</v>
      </c>
      <c r="D797" s="149" t="s">
        <v>509</v>
      </c>
      <c r="E797" s="140" t="s">
        <v>82</v>
      </c>
      <c r="F797" s="140">
        <v>900100</v>
      </c>
      <c r="G797" s="136">
        <v>604.6</v>
      </c>
      <c r="H797" s="136">
        <v>604.6</v>
      </c>
      <c r="I797" s="136">
        <v>250.9</v>
      </c>
      <c r="J797" s="137">
        <f t="shared" si="370"/>
        <v>41.498511412504136</v>
      </c>
    </row>
    <row r="798" spans="1:10" ht="26.4">
      <c r="A798" s="141" t="s">
        <v>815</v>
      </c>
      <c r="B798" s="193" t="s">
        <v>129</v>
      </c>
      <c r="C798" s="79" t="s">
        <v>271</v>
      </c>
      <c r="D798" s="127" t="s">
        <v>809</v>
      </c>
      <c r="E798" s="140"/>
      <c r="F798" s="140"/>
      <c r="G798" s="130">
        <f t="shared" ref="G798:H801" si="376">G799</f>
        <v>11734</v>
      </c>
      <c r="H798" s="130">
        <f t="shared" si="376"/>
        <v>11734</v>
      </c>
      <c r="I798" s="130">
        <f t="shared" ref="I798:I800" si="377">I799</f>
        <v>0</v>
      </c>
      <c r="J798" s="131">
        <f t="shared" si="370"/>
        <v>0</v>
      </c>
    </row>
    <row r="799" spans="1:10" ht="26.4">
      <c r="A799" s="141" t="s">
        <v>816</v>
      </c>
      <c r="B799" s="193" t="s">
        <v>129</v>
      </c>
      <c r="C799" s="79" t="s">
        <v>271</v>
      </c>
      <c r="D799" s="127" t="s">
        <v>805</v>
      </c>
      <c r="E799" s="140"/>
      <c r="F799" s="140"/>
      <c r="G799" s="130">
        <f t="shared" si="376"/>
        <v>11734</v>
      </c>
      <c r="H799" s="130">
        <f t="shared" si="376"/>
        <v>11734</v>
      </c>
      <c r="I799" s="130">
        <f t="shared" si="377"/>
        <v>0</v>
      </c>
      <c r="J799" s="131">
        <f t="shared" si="370"/>
        <v>0</v>
      </c>
    </row>
    <row r="800" spans="1:10" ht="26.4">
      <c r="A800" s="141" t="s">
        <v>804</v>
      </c>
      <c r="B800" s="193" t="s">
        <v>129</v>
      </c>
      <c r="C800" s="79" t="s">
        <v>271</v>
      </c>
      <c r="D800" s="127" t="s">
        <v>806</v>
      </c>
      <c r="E800" s="140"/>
      <c r="F800" s="140"/>
      <c r="G800" s="130">
        <f t="shared" si="376"/>
        <v>11734</v>
      </c>
      <c r="H800" s="130">
        <f t="shared" si="376"/>
        <v>11734</v>
      </c>
      <c r="I800" s="130">
        <f t="shared" si="377"/>
        <v>0</v>
      </c>
      <c r="J800" s="131">
        <f t="shared" si="370"/>
        <v>0</v>
      </c>
    </row>
    <row r="801" spans="1:10" ht="26.4">
      <c r="A801" s="138" t="s">
        <v>718</v>
      </c>
      <c r="B801" s="139" t="s">
        <v>129</v>
      </c>
      <c r="C801" s="95" t="s">
        <v>271</v>
      </c>
      <c r="D801" s="135" t="s">
        <v>808</v>
      </c>
      <c r="E801" s="115"/>
      <c r="F801" s="140"/>
      <c r="G801" s="136">
        <f t="shared" si="376"/>
        <v>11734</v>
      </c>
      <c r="H801" s="136">
        <f t="shared" si="376"/>
        <v>11734</v>
      </c>
      <c r="I801" s="136">
        <f t="shared" ref="I801" si="378">I802</f>
        <v>0</v>
      </c>
      <c r="J801" s="137">
        <f t="shared" si="370"/>
        <v>0</v>
      </c>
    </row>
    <row r="802" spans="1:10">
      <c r="A802" s="138" t="s">
        <v>68</v>
      </c>
      <c r="B802" s="139" t="s">
        <v>129</v>
      </c>
      <c r="C802" s="95" t="s">
        <v>271</v>
      </c>
      <c r="D802" s="135" t="s">
        <v>808</v>
      </c>
      <c r="E802" s="140">
        <v>200</v>
      </c>
      <c r="F802" s="140"/>
      <c r="G802" s="136">
        <f>G803+G804</f>
        <v>11734</v>
      </c>
      <c r="H802" s="136">
        <f>H803+H804</f>
        <v>11734</v>
      </c>
      <c r="I802" s="136">
        <f t="shared" ref="I802" si="379">I803+I804</f>
        <v>0</v>
      </c>
      <c r="J802" s="137">
        <f t="shared" si="370"/>
        <v>0</v>
      </c>
    </row>
    <row r="803" spans="1:10" ht="26.4">
      <c r="A803" s="138" t="s">
        <v>70</v>
      </c>
      <c r="B803" s="139" t="s">
        <v>129</v>
      </c>
      <c r="C803" s="95" t="s">
        <v>271</v>
      </c>
      <c r="D803" s="135" t="s">
        <v>808</v>
      </c>
      <c r="E803" s="115">
        <v>240</v>
      </c>
      <c r="F803" s="140">
        <v>900302</v>
      </c>
      <c r="G803" s="136">
        <v>9516.2999999999993</v>
      </c>
      <c r="H803" s="136">
        <v>9516.2999999999993</v>
      </c>
      <c r="I803" s="136">
        <v>0</v>
      </c>
      <c r="J803" s="137">
        <f t="shared" si="370"/>
        <v>0</v>
      </c>
    </row>
    <row r="804" spans="1:10" ht="26.4">
      <c r="A804" s="138" t="s">
        <v>70</v>
      </c>
      <c r="B804" s="139" t="s">
        <v>129</v>
      </c>
      <c r="C804" s="95" t="s">
        <v>271</v>
      </c>
      <c r="D804" s="135" t="s">
        <v>808</v>
      </c>
      <c r="E804" s="115">
        <v>240</v>
      </c>
      <c r="F804" s="140">
        <v>900100</v>
      </c>
      <c r="G804" s="136">
        <v>2217.6999999999998</v>
      </c>
      <c r="H804" s="136">
        <v>2217.6999999999998</v>
      </c>
      <c r="I804" s="136">
        <v>0</v>
      </c>
      <c r="J804" s="137">
        <f t="shared" si="370"/>
        <v>0</v>
      </c>
    </row>
    <row r="805" spans="1:10">
      <c r="A805" s="141" t="s">
        <v>131</v>
      </c>
      <c r="B805" s="193" t="s">
        <v>129</v>
      </c>
      <c r="C805" s="70" t="s">
        <v>267</v>
      </c>
      <c r="D805" s="148"/>
      <c r="E805" s="142"/>
      <c r="F805" s="142"/>
      <c r="G805" s="130">
        <f>G806+G897+G909+G917</f>
        <v>1084005.7000000004</v>
      </c>
      <c r="H805" s="130">
        <f>H806+H897+H909+H917</f>
        <v>1084005.7000000004</v>
      </c>
      <c r="I805" s="130">
        <f>I806+I897+I909+I917</f>
        <v>514259.30000000005</v>
      </c>
      <c r="J805" s="131">
        <f t="shared" si="370"/>
        <v>47.440645376680202</v>
      </c>
    </row>
    <row r="806" spans="1:10">
      <c r="A806" s="106" t="s">
        <v>266</v>
      </c>
      <c r="B806" s="71" t="s">
        <v>129</v>
      </c>
      <c r="C806" s="70" t="s">
        <v>267</v>
      </c>
      <c r="D806" s="127" t="s">
        <v>183</v>
      </c>
      <c r="E806" s="71"/>
      <c r="F806" s="71"/>
      <c r="G806" s="130">
        <f>G807</f>
        <v>1061121.3000000003</v>
      </c>
      <c r="H806" s="130">
        <f>H807</f>
        <v>1061121.3000000003</v>
      </c>
      <c r="I806" s="130">
        <f t="shared" ref="I806" si="380">I807</f>
        <v>513429.10000000003</v>
      </c>
      <c r="J806" s="131">
        <f t="shared" si="370"/>
        <v>48.385523879315201</v>
      </c>
    </row>
    <row r="807" spans="1:10">
      <c r="A807" s="109" t="s">
        <v>132</v>
      </c>
      <c r="B807" s="193" t="s">
        <v>129</v>
      </c>
      <c r="C807" s="70" t="s">
        <v>267</v>
      </c>
      <c r="D807" s="127" t="s">
        <v>254</v>
      </c>
      <c r="E807" s="142"/>
      <c r="F807" s="142"/>
      <c r="G807" s="130">
        <f>G808+G860+G884+G878+G893</f>
        <v>1061121.3000000003</v>
      </c>
      <c r="H807" s="130">
        <f>H808+H860+H884+H878+H893</f>
        <v>1061121.3000000003</v>
      </c>
      <c r="I807" s="130">
        <f t="shared" ref="I807" si="381">I808+I860+I884+I878+I893</f>
        <v>513429.10000000003</v>
      </c>
      <c r="J807" s="131">
        <f t="shared" si="370"/>
        <v>48.385523879315201</v>
      </c>
    </row>
    <row r="808" spans="1:10" ht="26.4">
      <c r="A808" s="145" t="s">
        <v>492</v>
      </c>
      <c r="B808" s="193" t="s">
        <v>129</v>
      </c>
      <c r="C808" s="70" t="s">
        <v>267</v>
      </c>
      <c r="D808" s="127" t="s">
        <v>493</v>
      </c>
      <c r="E808" s="142"/>
      <c r="F808" s="142"/>
      <c r="G808" s="130">
        <f>G809+G820+G825+G830+G835+G845+G855+G838+G852</f>
        <v>965969.20000000007</v>
      </c>
      <c r="H808" s="130">
        <f>H809+H820+H825+H830+H835+H845+H855+H838+H852</f>
        <v>965969.20000000007</v>
      </c>
      <c r="I808" s="130">
        <f>I809+I820+I825+I830+I835+I845+I855+I838+I852</f>
        <v>482142.30000000005</v>
      </c>
      <c r="J808" s="131">
        <f t="shared" si="370"/>
        <v>49.912802602815908</v>
      </c>
    </row>
    <row r="809" spans="1:10" ht="39.6">
      <c r="A809" s="155" t="s">
        <v>494</v>
      </c>
      <c r="B809" s="139" t="s">
        <v>129</v>
      </c>
      <c r="C809" s="98" t="s">
        <v>267</v>
      </c>
      <c r="D809" s="135" t="s">
        <v>498</v>
      </c>
      <c r="E809" s="87"/>
      <c r="F809" s="87"/>
      <c r="G809" s="136">
        <f>G810+G812+G816+G818+G814</f>
        <v>108556</v>
      </c>
      <c r="H809" s="136">
        <f>H810+H812+H816+H818+H814</f>
        <v>108556</v>
      </c>
      <c r="I809" s="136">
        <f t="shared" ref="I809" si="382">I810+I812+I816+I818+I814</f>
        <v>55473.200000000004</v>
      </c>
      <c r="J809" s="137">
        <f t="shared" si="370"/>
        <v>51.100998562953691</v>
      </c>
    </row>
    <row r="810" spans="1:10" ht="39.6">
      <c r="A810" s="138" t="s">
        <v>63</v>
      </c>
      <c r="B810" s="139" t="s">
        <v>129</v>
      </c>
      <c r="C810" s="98" t="s">
        <v>267</v>
      </c>
      <c r="D810" s="135" t="s">
        <v>498</v>
      </c>
      <c r="E810" s="140" t="s">
        <v>64</v>
      </c>
      <c r="F810" s="140"/>
      <c r="G810" s="136">
        <f>G811</f>
        <v>6820.9</v>
      </c>
      <c r="H810" s="136">
        <f>H811</f>
        <v>6820.9</v>
      </c>
      <c r="I810" s="136">
        <f t="shared" ref="I810" si="383">I811</f>
        <v>2744.1</v>
      </c>
      <c r="J810" s="137">
        <f t="shared" si="370"/>
        <v>40.230761336480526</v>
      </c>
    </row>
    <row r="811" spans="1:10">
      <c r="A811" s="138" t="s">
        <v>77</v>
      </c>
      <c r="B811" s="139" t="s">
        <v>129</v>
      </c>
      <c r="C811" s="98" t="s">
        <v>267</v>
      </c>
      <c r="D811" s="135" t="s">
        <v>498</v>
      </c>
      <c r="E811" s="140" t="s">
        <v>78</v>
      </c>
      <c r="F811" s="182" t="s">
        <v>207</v>
      </c>
      <c r="G811" s="136">
        <v>6820.9</v>
      </c>
      <c r="H811" s="136">
        <v>6820.9</v>
      </c>
      <c r="I811" s="136">
        <v>2744.1</v>
      </c>
      <c r="J811" s="137">
        <f t="shared" si="370"/>
        <v>40.230761336480526</v>
      </c>
    </row>
    <row r="812" spans="1:10">
      <c r="A812" s="138" t="s">
        <v>68</v>
      </c>
      <c r="B812" s="139" t="s">
        <v>129</v>
      </c>
      <c r="C812" s="98" t="s">
        <v>267</v>
      </c>
      <c r="D812" s="135" t="s">
        <v>498</v>
      </c>
      <c r="E812" s="140" t="s">
        <v>69</v>
      </c>
      <c r="F812" s="182"/>
      <c r="G812" s="136">
        <f>G813</f>
        <v>4740.6000000000004</v>
      </c>
      <c r="H812" s="136">
        <f>H813</f>
        <v>4740.6000000000004</v>
      </c>
      <c r="I812" s="136">
        <f t="shared" ref="I812" si="384">I813</f>
        <v>2046.7</v>
      </c>
      <c r="J812" s="137">
        <f t="shared" si="370"/>
        <v>43.173859848964263</v>
      </c>
    </row>
    <row r="813" spans="1:10" ht="26.4">
      <c r="A813" s="138" t="s">
        <v>70</v>
      </c>
      <c r="B813" s="139" t="s">
        <v>129</v>
      </c>
      <c r="C813" s="98" t="s">
        <v>267</v>
      </c>
      <c r="D813" s="135" t="s">
        <v>498</v>
      </c>
      <c r="E813" s="140" t="s">
        <v>71</v>
      </c>
      <c r="F813" s="182" t="s">
        <v>207</v>
      </c>
      <c r="G813" s="176">
        <v>4740.6000000000004</v>
      </c>
      <c r="H813" s="176">
        <v>4740.6000000000004</v>
      </c>
      <c r="I813" s="136">
        <v>2046.7</v>
      </c>
      <c r="J813" s="137">
        <f t="shared" si="370"/>
        <v>43.173859848964263</v>
      </c>
    </row>
    <row r="814" spans="1:10">
      <c r="A814" s="138" t="s">
        <v>111</v>
      </c>
      <c r="B814" s="139" t="s">
        <v>129</v>
      </c>
      <c r="C814" s="98" t="s">
        <v>267</v>
      </c>
      <c r="D814" s="135" t="s">
        <v>498</v>
      </c>
      <c r="E814" s="140">
        <v>300</v>
      </c>
      <c r="F814" s="182"/>
      <c r="G814" s="136">
        <f>G815</f>
        <v>571.1</v>
      </c>
      <c r="H814" s="136">
        <f>H815</f>
        <v>571.1</v>
      </c>
      <c r="I814" s="136">
        <f t="shared" ref="I814" si="385">I815</f>
        <v>318.89999999999998</v>
      </c>
      <c r="J814" s="137">
        <f t="shared" si="370"/>
        <v>55.839607774470309</v>
      </c>
    </row>
    <row r="815" spans="1:10">
      <c r="A815" s="138" t="s">
        <v>115</v>
      </c>
      <c r="B815" s="139" t="s">
        <v>129</v>
      </c>
      <c r="C815" s="98" t="s">
        <v>267</v>
      </c>
      <c r="D815" s="135" t="s">
        <v>498</v>
      </c>
      <c r="E815" s="140">
        <v>320</v>
      </c>
      <c r="F815" s="182" t="s">
        <v>207</v>
      </c>
      <c r="G815" s="136">
        <v>571.1</v>
      </c>
      <c r="H815" s="136">
        <v>571.1</v>
      </c>
      <c r="I815" s="136">
        <v>318.89999999999998</v>
      </c>
      <c r="J815" s="137">
        <f t="shared" si="370"/>
        <v>55.839607774470309</v>
      </c>
    </row>
    <row r="816" spans="1:10" ht="26.4">
      <c r="A816" s="138" t="s">
        <v>79</v>
      </c>
      <c r="B816" s="139" t="s">
        <v>129</v>
      </c>
      <c r="C816" s="98" t="s">
        <v>267</v>
      </c>
      <c r="D816" s="135" t="s">
        <v>498</v>
      </c>
      <c r="E816" s="140" t="s">
        <v>80</v>
      </c>
      <c r="F816" s="182"/>
      <c r="G816" s="136">
        <f>G817</f>
        <v>96028.7</v>
      </c>
      <c r="H816" s="136">
        <f>H817</f>
        <v>96028.7</v>
      </c>
      <c r="I816" s="136">
        <f t="shared" ref="I816" si="386">I817</f>
        <v>50165.599999999999</v>
      </c>
      <c r="J816" s="137">
        <f t="shared" si="370"/>
        <v>52.240215685519019</v>
      </c>
    </row>
    <row r="817" spans="1:10">
      <c r="A817" s="138" t="s">
        <v>81</v>
      </c>
      <c r="B817" s="139" t="s">
        <v>129</v>
      </c>
      <c r="C817" s="98" t="s">
        <v>267</v>
      </c>
      <c r="D817" s="135" t="s">
        <v>498</v>
      </c>
      <c r="E817" s="140" t="s">
        <v>82</v>
      </c>
      <c r="F817" s="182" t="s">
        <v>207</v>
      </c>
      <c r="G817" s="136">
        <v>96028.7</v>
      </c>
      <c r="H817" s="136">
        <v>96028.7</v>
      </c>
      <c r="I817" s="136">
        <v>50165.599999999999</v>
      </c>
      <c r="J817" s="137">
        <f t="shared" si="370"/>
        <v>52.240215685519019</v>
      </c>
    </row>
    <row r="818" spans="1:10">
      <c r="A818" s="138" t="s">
        <v>72</v>
      </c>
      <c r="B818" s="88" t="s">
        <v>129</v>
      </c>
      <c r="C818" s="98" t="s">
        <v>267</v>
      </c>
      <c r="D818" s="135" t="s">
        <v>498</v>
      </c>
      <c r="E818" s="140" t="s">
        <v>73</v>
      </c>
      <c r="F818" s="182"/>
      <c r="G818" s="136">
        <f>G819</f>
        <v>394.7</v>
      </c>
      <c r="H818" s="136">
        <f>H819</f>
        <v>394.7</v>
      </c>
      <c r="I818" s="136">
        <f t="shared" ref="I818" si="387">I819</f>
        <v>197.9</v>
      </c>
      <c r="J818" s="137">
        <f t="shared" si="370"/>
        <v>50.139346338991643</v>
      </c>
    </row>
    <row r="819" spans="1:10">
      <c r="A819" s="138" t="s">
        <v>74</v>
      </c>
      <c r="B819" s="75" t="s">
        <v>129</v>
      </c>
      <c r="C819" s="98" t="s">
        <v>267</v>
      </c>
      <c r="D819" s="135" t="s">
        <v>498</v>
      </c>
      <c r="E819" s="140" t="s">
        <v>75</v>
      </c>
      <c r="F819" s="182" t="s">
        <v>207</v>
      </c>
      <c r="G819" s="136">
        <v>394.7</v>
      </c>
      <c r="H819" s="136">
        <v>394.7</v>
      </c>
      <c r="I819" s="136">
        <v>197.9</v>
      </c>
      <c r="J819" s="137">
        <f t="shared" si="370"/>
        <v>50.139346338991643</v>
      </c>
    </row>
    <row r="820" spans="1:10" ht="52.8">
      <c r="A820" s="160" t="s">
        <v>495</v>
      </c>
      <c r="B820" s="139" t="s">
        <v>129</v>
      </c>
      <c r="C820" s="98" t="s">
        <v>267</v>
      </c>
      <c r="D820" s="135" t="s">
        <v>499</v>
      </c>
      <c r="E820" s="140"/>
      <c r="F820" s="182"/>
      <c r="G820" s="136">
        <f>G821+G823</f>
        <v>23689.200000000001</v>
      </c>
      <c r="H820" s="136">
        <f>H821+H823</f>
        <v>23689.200000000001</v>
      </c>
      <c r="I820" s="136">
        <f t="shared" ref="I820" si="388">I821</f>
        <v>0</v>
      </c>
      <c r="J820" s="137">
        <f t="shared" si="370"/>
        <v>0</v>
      </c>
    </row>
    <row r="821" spans="1:10">
      <c r="A821" s="138" t="s">
        <v>68</v>
      </c>
      <c r="B821" s="139" t="s">
        <v>129</v>
      </c>
      <c r="C821" s="98" t="s">
        <v>267</v>
      </c>
      <c r="D821" s="135" t="s">
        <v>499</v>
      </c>
      <c r="E821" s="140" t="s">
        <v>69</v>
      </c>
      <c r="F821" s="182"/>
      <c r="G821" s="136">
        <f>G822</f>
        <v>14762.7</v>
      </c>
      <c r="H821" s="136">
        <f>H822</f>
        <v>14762.7</v>
      </c>
      <c r="I821" s="136">
        <f t="shared" ref="I821" si="389">I822</f>
        <v>0</v>
      </c>
      <c r="J821" s="137">
        <f t="shared" si="370"/>
        <v>0</v>
      </c>
    </row>
    <row r="822" spans="1:10" ht="26.4">
      <c r="A822" s="138" t="s">
        <v>70</v>
      </c>
      <c r="B822" s="139" t="s">
        <v>129</v>
      </c>
      <c r="C822" s="98" t="s">
        <v>267</v>
      </c>
      <c r="D822" s="135" t="s">
        <v>499</v>
      </c>
      <c r="E822" s="140" t="s">
        <v>71</v>
      </c>
      <c r="F822" s="182" t="s">
        <v>207</v>
      </c>
      <c r="G822" s="136">
        <v>14762.7</v>
      </c>
      <c r="H822" s="136">
        <v>14762.7</v>
      </c>
      <c r="I822" s="136">
        <v>0</v>
      </c>
      <c r="J822" s="137">
        <f t="shared" si="370"/>
        <v>0</v>
      </c>
    </row>
    <row r="823" spans="1:10" ht="26.4">
      <c r="A823" s="138" t="s">
        <v>79</v>
      </c>
      <c r="B823" s="139" t="s">
        <v>129</v>
      </c>
      <c r="C823" s="98" t="s">
        <v>267</v>
      </c>
      <c r="D823" s="135" t="s">
        <v>499</v>
      </c>
      <c r="E823" s="140" t="s">
        <v>80</v>
      </c>
      <c r="F823" s="182"/>
      <c r="G823" s="136">
        <f>G824</f>
        <v>8926.5</v>
      </c>
      <c r="H823" s="136">
        <f>H824</f>
        <v>8926.5</v>
      </c>
      <c r="I823" s="136" t="str">
        <f t="shared" ref="I823" si="390">I824</f>
        <v>0</v>
      </c>
      <c r="J823" s="137">
        <f t="shared" si="370"/>
        <v>0</v>
      </c>
    </row>
    <row r="824" spans="1:10">
      <c r="A824" s="138" t="s">
        <v>81</v>
      </c>
      <c r="B824" s="139" t="s">
        <v>129</v>
      </c>
      <c r="C824" s="98" t="s">
        <v>267</v>
      </c>
      <c r="D824" s="135" t="s">
        <v>499</v>
      </c>
      <c r="E824" s="140" t="s">
        <v>82</v>
      </c>
      <c r="F824" s="182" t="s">
        <v>207</v>
      </c>
      <c r="G824" s="176">
        <v>8926.5</v>
      </c>
      <c r="H824" s="176">
        <v>8926.5</v>
      </c>
      <c r="I824" s="136" t="s">
        <v>817</v>
      </c>
      <c r="J824" s="137">
        <f t="shared" si="370"/>
        <v>0</v>
      </c>
    </row>
    <row r="825" spans="1:10" ht="52.8">
      <c r="A825" s="160" t="s">
        <v>496</v>
      </c>
      <c r="B825" s="139" t="s">
        <v>129</v>
      </c>
      <c r="C825" s="98" t="s">
        <v>267</v>
      </c>
      <c r="D825" s="135" t="s">
        <v>500</v>
      </c>
      <c r="E825" s="140"/>
      <c r="F825" s="182"/>
      <c r="G825" s="136">
        <f>G826+G828</f>
        <v>45843.6</v>
      </c>
      <c r="H825" s="136">
        <f>H826+H828</f>
        <v>45843.6</v>
      </c>
      <c r="I825" s="136">
        <f t="shared" ref="I825" si="391">I826+I828</f>
        <v>19125.899999999998</v>
      </c>
      <c r="J825" s="137">
        <f t="shared" si="370"/>
        <v>41.719891108028165</v>
      </c>
    </row>
    <row r="826" spans="1:10">
      <c r="A826" s="138" t="s">
        <v>68</v>
      </c>
      <c r="B826" s="139" t="s">
        <v>129</v>
      </c>
      <c r="C826" s="98" t="s">
        <v>267</v>
      </c>
      <c r="D826" s="135" t="s">
        <v>500</v>
      </c>
      <c r="E826" s="140" t="s">
        <v>69</v>
      </c>
      <c r="F826" s="182"/>
      <c r="G826" s="136">
        <f>G827</f>
        <v>3478.5</v>
      </c>
      <c r="H826" s="136">
        <f>H827</f>
        <v>3478.5</v>
      </c>
      <c r="I826" s="136">
        <f t="shared" ref="I826" si="392">I827</f>
        <v>1444.6</v>
      </c>
      <c r="J826" s="137">
        <f t="shared" si="370"/>
        <v>41.529394854103778</v>
      </c>
    </row>
    <row r="827" spans="1:10" ht="26.4">
      <c r="A827" s="138" t="s">
        <v>70</v>
      </c>
      <c r="B827" s="139" t="s">
        <v>129</v>
      </c>
      <c r="C827" s="98" t="s">
        <v>267</v>
      </c>
      <c r="D827" s="135" t="s">
        <v>500</v>
      </c>
      <c r="E827" s="140" t="s">
        <v>71</v>
      </c>
      <c r="F827" s="182" t="s">
        <v>207</v>
      </c>
      <c r="G827" s="136">
        <v>3478.5</v>
      </c>
      <c r="H827" s="136">
        <v>3478.5</v>
      </c>
      <c r="I827" s="136">
        <v>1444.6</v>
      </c>
      <c r="J827" s="137">
        <f t="shared" si="370"/>
        <v>41.529394854103778</v>
      </c>
    </row>
    <row r="828" spans="1:10" ht="26.4">
      <c r="A828" s="138" t="s">
        <v>79</v>
      </c>
      <c r="B828" s="139" t="s">
        <v>129</v>
      </c>
      <c r="C828" s="98" t="s">
        <v>267</v>
      </c>
      <c r="D828" s="135" t="s">
        <v>500</v>
      </c>
      <c r="E828" s="140" t="s">
        <v>80</v>
      </c>
      <c r="F828" s="182"/>
      <c r="G828" s="136">
        <f>G829</f>
        <v>42365.1</v>
      </c>
      <c r="H828" s="136">
        <f>H829</f>
        <v>42365.1</v>
      </c>
      <c r="I828" s="136">
        <f t="shared" ref="I828" si="393">I829</f>
        <v>17681.3</v>
      </c>
      <c r="J828" s="137">
        <f t="shared" si="370"/>
        <v>41.735532313153989</v>
      </c>
    </row>
    <row r="829" spans="1:10">
      <c r="A829" s="138" t="s">
        <v>81</v>
      </c>
      <c r="B829" s="88" t="s">
        <v>129</v>
      </c>
      <c r="C829" s="98" t="s">
        <v>267</v>
      </c>
      <c r="D829" s="135" t="s">
        <v>500</v>
      </c>
      <c r="E829" s="140" t="s">
        <v>82</v>
      </c>
      <c r="F829" s="182" t="s">
        <v>207</v>
      </c>
      <c r="G829" s="136">
        <v>42365.1</v>
      </c>
      <c r="H829" s="136">
        <v>42365.1</v>
      </c>
      <c r="I829" s="136">
        <v>17681.3</v>
      </c>
      <c r="J829" s="137">
        <f t="shared" si="370"/>
        <v>41.735532313153989</v>
      </c>
    </row>
    <row r="830" spans="1:10" ht="52.8">
      <c r="A830" s="160" t="s">
        <v>511</v>
      </c>
      <c r="B830" s="75" t="s">
        <v>129</v>
      </c>
      <c r="C830" s="98" t="s">
        <v>267</v>
      </c>
      <c r="D830" s="135" t="s">
        <v>513</v>
      </c>
      <c r="E830" s="140"/>
      <c r="F830" s="182"/>
      <c r="G830" s="136">
        <f t="shared" ref="G830:I830" si="394">G831+G833</f>
        <v>5443</v>
      </c>
      <c r="H830" s="136">
        <f t="shared" ref="H830" si="395">H831+H833</f>
        <v>5443</v>
      </c>
      <c r="I830" s="136">
        <f t="shared" si="394"/>
        <v>2032.8</v>
      </c>
      <c r="J830" s="137">
        <f t="shared" si="370"/>
        <v>37.347051258497146</v>
      </c>
    </row>
    <row r="831" spans="1:10">
      <c r="A831" s="138" t="s">
        <v>68</v>
      </c>
      <c r="B831" s="75" t="s">
        <v>129</v>
      </c>
      <c r="C831" s="98" t="s">
        <v>267</v>
      </c>
      <c r="D831" s="135" t="s">
        <v>513</v>
      </c>
      <c r="E831" s="140" t="s">
        <v>69</v>
      </c>
      <c r="F831" s="182"/>
      <c r="G831" s="136">
        <f>G832</f>
        <v>2264.6</v>
      </c>
      <c r="H831" s="136">
        <f>H832</f>
        <v>2264.6</v>
      </c>
      <c r="I831" s="136">
        <f t="shared" ref="I831" si="396">I832</f>
        <v>1082.8</v>
      </c>
      <c r="J831" s="137">
        <f t="shared" si="370"/>
        <v>47.814183520268479</v>
      </c>
    </row>
    <row r="832" spans="1:10" ht="26.4">
      <c r="A832" s="138" t="s">
        <v>70</v>
      </c>
      <c r="B832" s="139" t="s">
        <v>129</v>
      </c>
      <c r="C832" s="98" t="s">
        <v>267</v>
      </c>
      <c r="D832" s="135" t="s">
        <v>513</v>
      </c>
      <c r="E832" s="140" t="s">
        <v>71</v>
      </c>
      <c r="F832" s="182" t="s">
        <v>207</v>
      </c>
      <c r="G832" s="136">
        <v>2264.6</v>
      </c>
      <c r="H832" s="136">
        <v>2264.6</v>
      </c>
      <c r="I832" s="136">
        <v>1082.8</v>
      </c>
      <c r="J832" s="137">
        <f t="shared" si="370"/>
        <v>47.814183520268479</v>
      </c>
    </row>
    <row r="833" spans="1:10" ht="26.4">
      <c r="A833" s="138" t="s">
        <v>79</v>
      </c>
      <c r="B833" s="75" t="s">
        <v>129</v>
      </c>
      <c r="C833" s="98" t="s">
        <v>267</v>
      </c>
      <c r="D833" s="135" t="s">
        <v>513</v>
      </c>
      <c r="E833" s="140" t="s">
        <v>80</v>
      </c>
      <c r="F833" s="182"/>
      <c r="G833" s="136">
        <f>G834</f>
        <v>3178.4</v>
      </c>
      <c r="H833" s="136">
        <f>H834</f>
        <v>3178.4</v>
      </c>
      <c r="I833" s="136">
        <f t="shared" ref="I833" si="397">I834</f>
        <v>950</v>
      </c>
      <c r="J833" s="137">
        <f t="shared" si="370"/>
        <v>29.889252454064934</v>
      </c>
    </row>
    <row r="834" spans="1:10">
      <c r="A834" s="138" t="s">
        <v>81</v>
      </c>
      <c r="B834" s="75" t="s">
        <v>129</v>
      </c>
      <c r="C834" s="98" t="s">
        <v>267</v>
      </c>
      <c r="D834" s="135" t="s">
        <v>513</v>
      </c>
      <c r="E834" s="140" t="s">
        <v>82</v>
      </c>
      <c r="F834" s="182" t="s">
        <v>207</v>
      </c>
      <c r="G834" s="136">
        <v>3178.4</v>
      </c>
      <c r="H834" s="136">
        <v>3178.4</v>
      </c>
      <c r="I834" s="136">
        <v>950</v>
      </c>
      <c r="J834" s="137">
        <f t="shared" si="370"/>
        <v>29.889252454064934</v>
      </c>
    </row>
    <row r="835" spans="1:10" ht="52.8">
      <c r="A835" s="155" t="s">
        <v>512</v>
      </c>
      <c r="B835" s="139" t="s">
        <v>129</v>
      </c>
      <c r="C835" s="98" t="s">
        <v>267</v>
      </c>
      <c r="D835" s="135" t="s">
        <v>514</v>
      </c>
      <c r="E835" s="140"/>
      <c r="F835" s="182"/>
      <c r="G835" s="136">
        <f t="shared" ref="G835:I836" si="398">G836</f>
        <v>2670</v>
      </c>
      <c r="H835" s="136">
        <f t="shared" si="398"/>
        <v>2670</v>
      </c>
      <c r="I835" s="136">
        <f t="shared" si="398"/>
        <v>0</v>
      </c>
      <c r="J835" s="137">
        <f t="shared" si="370"/>
        <v>0</v>
      </c>
    </row>
    <row r="836" spans="1:10">
      <c r="A836" s="138" t="s">
        <v>111</v>
      </c>
      <c r="B836" s="139" t="s">
        <v>129</v>
      </c>
      <c r="C836" s="98" t="s">
        <v>267</v>
      </c>
      <c r="D836" s="135" t="s">
        <v>514</v>
      </c>
      <c r="E836" s="140">
        <v>300</v>
      </c>
      <c r="F836" s="182"/>
      <c r="G836" s="136">
        <f t="shared" si="398"/>
        <v>2670</v>
      </c>
      <c r="H836" s="136">
        <f t="shared" si="398"/>
        <v>2670</v>
      </c>
      <c r="I836" s="136">
        <f t="shared" si="398"/>
        <v>0</v>
      </c>
      <c r="J836" s="137">
        <f t="shared" si="370"/>
        <v>0</v>
      </c>
    </row>
    <row r="837" spans="1:10">
      <c r="A837" s="138" t="s">
        <v>115</v>
      </c>
      <c r="B837" s="139" t="s">
        <v>129</v>
      </c>
      <c r="C837" s="98" t="s">
        <v>267</v>
      </c>
      <c r="D837" s="135" t="s">
        <v>514</v>
      </c>
      <c r="E837" s="140">
        <v>320</v>
      </c>
      <c r="F837" s="182" t="s">
        <v>207</v>
      </c>
      <c r="G837" s="136">
        <v>2670</v>
      </c>
      <c r="H837" s="136">
        <v>2670</v>
      </c>
      <c r="I837" s="136">
        <v>0</v>
      </c>
      <c r="J837" s="137">
        <f t="shared" si="370"/>
        <v>0</v>
      </c>
    </row>
    <row r="838" spans="1:10" ht="26.4">
      <c r="A838" s="138" t="s">
        <v>515</v>
      </c>
      <c r="B838" s="139" t="s">
        <v>129</v>
      </c>
      <c r="C838" s="98" t="s">
        <v>267</v>
      </c>
      <c r="D838" s="135" t="s">
        <v>516</v>
      </c>
      <c r="E838" s="140"/>
      <c r="F838" s="140"/>
      <c r="G838" s="136">
        <f>G839+G841+G843</f>
        <v>19412.400000000001</v>
      </c>
      <c r="H838" s="136">
        <f>H839+H841+H843</f>
        <v>19412.400000000001</v>
      </c>
      <c r="I838" s="136">
        <f t="shared" ref="I838" si="399">I839+I841+I843</f>
        <v>9549.6</v>
      </c>
      <c r="J838" s="137">
        <f t="shared" si="370"/>
        <v>49.193299128392162</v>
      </c>
    </row>
    <row r="839" spans="1:10">
      <c r="A839" s="138" t="s">
        <v>68</v>
      </c>
      <c r="B839" s="139" t="s">
        <v>129</v>
      </c>
      <c r="C839" s="98" t="s">
        <v>267</v>
      </c>
      <c r="D839" s="135" t="s">
        <v>516</v>
      </c>
      <c r="E839" s="140" t="s">
        <v>69</v>
      </c>
      <c r="F839" s="140"/>
      <c r="G839" s="136">
        <f>G840</f>
        <v>2014.7</v>
      </c>
      <c r="H839" s="136">
        <f>H840</f>
        <v>2014.7</v>
      </c>
      <c r="I839" s="136">
        <f t="shared" ref="I839" si="400">I840</f>
        <v>489</v>
      </c>
      <c r="J839" s="137">
        <f t="shared" si="370"/>
        <v>24.27160371271157</v>
      </c>
    </row>
    <row r="840" spans="1:10" ht="26.4">
      <c r="A840" s="138" t="s">
        <v>70</v>
      </c>
      <c r="B840" s="139" t="s">
        <v>129</v>
      </c>
      <c r="C840" s="98" t="s">
        <v>267</v>
      </c>
      <c r="D840" s="135" t="s">
        <v>516</v>
      </c>
      <c r="E840" s="140" t="s">
        <v>71</v>
      </c>
      <c r="F840" s="182" t="s">
        <v>207</v>
      </c>
      <c r="G840" s="176">
        <v>2014.7</v>
      </c>
      <c r="H840" s="176">
        <v>2014.7</v>
      </c>
      <c r="I840" s="136">
        <v>489</v>
      </c>
      <c r="J840" s="137">
        <f t="shared" si="370"/>
        <v>24.27160371271157</v>
      </c>
    </row>
    <row r="841" spans="1:10" ht="26.4">
      <c r="A841" s="138" t="s">
        <v>79</v>
      </c>
      <c r="B841" s="139" t="s">
        <v>129</v>
      </c>
      <c r="C841" s="98" t="s">
        <v>267</v>
      </c>
      <c r="D841" s="135" t="s">
        <v>516</v>
      </c>
      <c r="E841" s="140" t="s">
        <v>80</v>
      </c>
      <c r="F841" s="140"/>
      <c r="G841" s="136">
        <f>G842</f>
        <v>17394.8</v>
      </c>
      <c r="H841" s="136">
        <f>H842</f>
        <v>17394.8</v>
      </c>
      <c r="I841" s="136">
        <f t="shared" ref="I841:I843" si="401">I842</f>
        <v>9059.9</v>
      </c>
      <c r="J841" s="137">
        <f t="shared" si="370"/>
        <v>52.083956124818911</v>
      </c>
    </row>
    <row r="842" spans="1:10">
      <c r="A842" s="138" t="s">
        <v>81</v>
      </c>
      <c r="B842" s="139" t="s">
        <v>129</v>
      </c>
      <c r="C842" s="98" t="s">
        <v>267</v>
      </c>
      <c r="D842" s="135" t="s">
        <v>516</v>
      </c>
      <c r="E842" s="140" t="s">
        <v>82</v>
      </c>
      <c r="F842" s="182" t="s">
        <v>207</v>
      </c>
      <c r="G842" s="176">
        <v>17394.8</v>
      </c>
      <c r="H842" s="176">
        <v>17394.8</v>
      </c>
      <c r="I842" s="136">
        <v>9059.9</v>
      </c>
      <c r="J842" s="137">
        <f t="shared" si="370"/>
        <v>52.083956124818911</v>
      </c>
    </row>
    <row r="843" spans="1:10">
      <c r="A843" s="138" t="s">
        <v>72</v>
      </c>
      <c r="B843" s="139" t="s">
        <v>129</v>
      </c>
      <c r="C843" s="98" t="s">
        <v>267</v>
      </c>
      <c r="D843" s="135" t="s">
        <v>516</v>
      </c>
      <c r="E843" s="140" t="s">
        <v>73</v>
      </c>
      <c r="F843" s="182"/>
      <c r="G843" s="136">
        <f>G844</f>
        <v>2.9</v>
      </c>
      <c r="H843" s="136">
        <f>H844</f>
        <v>2.9</v>
      </c>
      <c r="I843" s="136">
        <f t="shared" si="401"/>
        <v>0.7</v>
      </c>
      <c r="J843" s="137">
        <f t="shared" ref="J843:J906" si="402">I843/H843*100</f>
        <v>24.137931034482758</v>
      </c>
    </row>
    <row r="844" spans="1:10">
      <c r="A844" s="138" t="s">
        <v>74</v>
      </c>
      <c r="B844" s="139" t="s">
        <v>129</v>
      </c>
      <c r="C844" s="98" t="s">
        <v>267</v>
      </c>
      <c r="D844" s="135" t="s">
        <v>516</v>
      </c>
      <c r="E844" s="140" t="s">
        <v>75</v>
      </c>
      <c r="F844" s="182" t="s">
        <v>207</v>
      </c>
      <c r="G844" s="176">
        <v>2.9</v>
      </c>
      <c r="H844" s="176">
        <v>2.9</v>
      </c>
      <c r="I844" s="136">
        <v>0.7</v>
      </c>
      <c r="J844" s="137">
        <f t="shared" si="402"/>
        <v>24.137931034482758</v>
      </c>
    </row>
    <row r="845" spans="1:10" ht="105.6">
      <c r="A845" s="160" t="s">
        <v>497</v>
      </c>
      <c r="B845" s="139" t="s">
        <v>129</v>
      </c>
      <c r="C845" s="98" t="s">
        <v>267</v>
      </c>
      <c r="D845" s="135" t="s">
        <v>501</v>
      </c>
      <c r="E845" s="87"/>
      <c r="F845" s="87"/>
      <c r="G845" s="136">
        <f>G846+G848+G850</f>
        <v>733076</v>
      </c>
      <c r="H845" s="136">
        <f>H846+H848+H850</f>
        <v>733076</v>
      </c>
      <c r="I845" s="136">
        <f t="shared" ref="I845" si="403">I846+I848+I850</f>
        <v>370831.80000000005</v>
      </c>
      <c r="J845" s="137">
        <f t="shared" si="402"/>
        <v>50.585723717595457</v>
      </c>
    </row>
    <row r="846" spans="1:10" ht="39.6">
      <c r="A846" s="138" t="s">
        <v>63</v>
      </c>
      <c r="B846" s="139" t="s">
        <v>129</v>
      </c>
      <c r="C846" s="98" t="s">
        <v>267</v>
      </c>
      <c r="D846" s="135" t="s">
        <v>501</v>
      </c>
      <c r="E846" s="140" t="s">
        <v>64</v>
      </c>
      <c r="F846" s="140"/>
      <c r="G846" s="136">
        <f>G847</f>
        <v>69496</v>
      </c>
      <c r="H846" s="136">
        <f>H847</f>
        <v>69496</v>
      </c>
      <c r="I846" s="136">
        <f t="shared" ref="I846" si="404">I847</f>
        <v>35608.800000000003</v>
      </c>
      <c r="J846" s="137">
        <f t="shared" si="402"/>
        <v>51.23863243927709</v>
      </c>
    </row>
    <row r="847" spans="1:10">
      <c r="A847" s="138" t="s">
        <v>77</v>
      </c>
      <c r="B847" s="139" t="s">
        <v>129</v>
      </c>
      <c r="C847" s="98" t="s">
        <v>267</v>
      </c>
      <c r="D847" s="135" t="s">
        <v>501</v>
      </c>
      <c r="E847" s="140" t="s">
        <v>78</v>
      </c>
      <c r="F847" s="140">
        <v>900303</v>
      </c>
      <c r="G847" s="136">
        <v>69496</v>
      </c>
      <c r="H847" s="136">
        <v>69496</v>
      </c>
      <c r="I847" s="136">
        <v>35608.800000000003</v>
      </c>
      <c r="J847" s="137">
        <f t="shared" si="402"/>
        <v>51.23863243927709</v>
      </c>
    </row>
    <row r="848" spans="1:10">
      <c r="A848" s="138" t="s">
        <v>68</v>
      </c>
      <c r="B848" s="139" t="s">
        <v>129</v>
      </c>
      <c r="C848" s="98" t="s">
        <v>267</v>
      </c>
      <c r="D848" s="135" t="s">
        <v>501</v>
      </c>
      <c r="E848" s="140" t="s">
        <v>69</v>
      </c>
      <c r="F848" s="140"/>
      <c r="G848" s="136">
        <f>G849</f>
        <v>347</v>
      </c>
      <c r="H848" s="136">
        <f>H849</f>
        <v>347</v>
      </c>
      <c r="I848" s="136">
        <f t="shared" ref="I848" si="405">I849</f>
        <v>69.3</v>
      </c>
      <c r="J848" s="137">
        <f t="shared" si="402"/>
        <v>19.971181556195962</v>
      </c>
    </row>
    <row r="849" spans="1:10" ht="26.4">
      <c r="A849" s="138" t="s">
        <v>70</v>
      </c>
      <c r="B849" s="139" t="s">
        <v>129</v>
      </c>
      <c r="C849" s="98" t="s">
        <v>267</v>
      </c>
      <c r="D849" s="135" t="s">
        <v>501</v>
      </c>
      <c r="E849" s="140" t="s">
        <v>71</v>
      </c>
      <c r="F849" s="140">
        <v>900303</v>
      </c>
      <c r="G849" s="136">
        <v>347</v>
      </c>
      <c r="H849" s="136">
        <v>347</v>
      </c>
      <c r="I849" s="136">
        <v>69.3</v>
      </c>
      <c r="J849" s="137">
        <f t="shared" si="402"/>
        <v>19.971181556195962</v>
      </c>
    </row>
    <row r="850" spans="1:10" ht="26.4">
      <c r="A850" s="138" t="s">
        <v>79</v>
      </c>
      <c r="B850" s="139" t="s">
        <v>129</v>
      </c>
      <c r="C850" s="98" t="s">
        <v>267</v>
      </c>
      <c r="D850" s="135" t="s">
        <v>501</v>
      </c>
      <c r="E850" s="140" t="s">
        <v>80</v>
      </c>
      <c r="F850" s="140"/>
      <c r="G850" s="136">
        <f>G851</f>
        <v>663233</v>
      </c>
      <c r="H850" s="136">
        <f>H851</f>
        <v>663233</v>
      </c>
      <c r="I850" s="136">
        <f t="shared" ref="I850" si="406">I851</f>
        <v>335153.7</v>
      </c>
      <c r="J850" s="137">
        <f t="shared" si="402"/>
        <v>50.533326900199484</v>
      </c>
    </row>
    <row r="851" spans="1:10">
      <c r="A851" s="138" t="s">
        <v>81</v>
      </c>
      <c r="B851" s="139" t="s">
        <v>129</v>
      </c>
      <c r="C851" s="98" t="s">
        <v>267</v>
      </c>
      <c r="D851" s="135" t="s">
        <v>501</v>
      </c>
      <c r="E851" s="140" t="s">
        <v>82</v>
      </c>
      <c r="F851" s="140">
        <v>900303</v>
      </c>
      <c r="G851" s="136">
        <v>663233</v>
      </c>
      <c r="H851" s="136">
        <v>663233</v>
      </c>
      <c r="I851" s="136">
        <v>335153.7</v>
      </c>
      <c r="J851" s="137">
        <f t="shared" si="402"/>
        <v>50.533326900199484</v>
      </c>
    </row>
    <row r="852" spans="1:10" ht="26.4">
      <c r="A852" s="138" t="s">
        <v>766</v>
      </c>
      <c r="B852" s="139" t="s">
        <v>129</v>
      </c>
      <c r="C852" s="98" t="s">
        <v>267</v>
      </c>
      <c r="D852" s="135" t="s">
        <v>767</v>
      </c>
      <c r="E852" s="140"/>
      <c r="F852" s="140"/>
      <c r="G852" s="136">
        <f>G853</f>
        <v>2150</v>
      </c>
      <c r="H852" s="136">
        <f>H853</f>
        <v>2150</v>
      </c>
      <c r="I852" s="136">
        <f t="shared" ref="I852:I853" si="407">I853</f>
        <v>0</v>
      </c>
      <c r="J852" s="137">
        <f t="shared" si="402"/>
        <v>0</v>
      </c>
    </row>
    <row r="853" spans="1:10" ht="39.6">
      <c r="A853" s="138" t="s">
        <v>63</v>
      </c>
      <c r="B853" s="139" t="s">
        <v>129</v>
      </c>
      <c r="C853" s="98" t="s">
        <v>267</v>
      </c>
      <c r="D853" s="135" t="s">
        <v>767</v>
      </c>
      <c r="E853" s="140" t="s">
        <v>64</v>
      </c>
      <c r="F853" s="140"/>
      <c r="G853" s="136">
        <f>G854</f>
        <v>2150</v>
      </c>
      <c r="H853" s="136">
        <f>H854</f>
        <v>2150</v>
      </c>
      <c r="I853" s="136">
        <f t="shared" si="407"/>
        <v>0</v>
      </c>
      <c r="J853" s="137">
        <f t="shared" si="402"/>
        <v>0</v>
      </c>
    </row>
    <row r="854" spans="1:10">
      <c r="A854" s="138" t="s">
        <v>77</v>
      </c>
      <c r="B854" s="139" t="s">
        <v>129</v>
      </c>
      <c r="C854" s="98" t="s">
        <v>267</v>
      </c>
      <c r="D854" s="135" t="s">
        <v>767</v>
      </c>
      <c r="E854" s="140" t="s">
        <v>78</v>
      </c>
      <c r="F854" s="140">
        <v>900303</v>
      </c>
      <c r="G854" s="136">
        <v>2150</v>
      </c>
      <c r="H854" s="136">
        <v>2150</v>
      </c>
      <c r="I854" s="136">
        <v>0</v>
      </c>
      <c r="J854" s="137">
        <f t="shared" si="402"/>
        <v>0</v>
      </c>
    </row>
    <row r="855" spans="1:10" ht="158.4">
      <c r="A855" s="138" t="s">
        <v>788</v>
      </c>
      <c r="B855" s="139" t="s">
        <v>129</v>
      </c>
      <c r="C855" s="98" t="s">
        <v>267</v>
      </c>
      <c r="D855" s="135" t="s">
        <v>787</v>
      </c>
      <c r="E855" s="140"/>
      <c r="F855" s="140"/>
      <c r="G855" s="136">
        <f>G856+G858</f>
        <v>25129</v>
      </c>
      <c r="H855" s="136">
        <f>H856+H858</f>
        <v>25129</v>
      </c>
      <c r="I855" s="136">
        <f t="shared" ref="I855" si="408">I856+I858</f>
        <v>25129</v>
      </c>
      <c r="J855" s="137">
        <f t="shared" si="402"/>
        <v>100</v>
      </c>
    </row>
    <row r="856" spans="1:10" ht="43.5" customHeight="1">
      <c r="A856" s="138" t="s">
        <v>63</v>
      </c>
      <c r="B856" s="75" t="s">
        <v>129</v>
      </c>
      <c r="C856" s="98" t="s">
        <v>267</v>
      </c>
      <c r="D856" s="135" t="s">
        <v>787</v>
      </c>
      <c r="E856" s="140" t="s">
        <v>64</v>
      </c>
      <c r="F856" s="140"/>
      <c r="G856" s="136">
        <f>G857</f>
        <v>937.5</v>
      </c>
      <c r="H856" s="136">
        <f>H857</f>
        <v>937.5</v>
      </c>
      <c r="I856" s="136">
        <f t="shared" ref="I856" si="409">I857</f>
        <v>937.5</v>
      </c>
      <c r="J856" s="137">
        <f t="shared" si="402"/>
        <v>100</v>
      </c>
    </row>
    <row r="857" spans="1:10">
      <c r="A857" s="138" t="s">
        <v>77</v>
      </c>
      <c r="B857" s="75" t="s">
        <v>129</v>
      </c>
      <c r="C857" s="98" t="s">
        <v>267</v>
      </c>
      <c r="D857" s="135" t="s">
        <v>787</v>
      </c>
      <c r="E857" s="140" t="s">
        <v>78</v>
      </c>
      <c r="F857" s="140">
        <v>900203</v>
      </c>
      <c r="G857" s="176">
        <v>937.5</v>
      </c>
      <c r="H857" s="176">
        <v>937.5</v>
      </c>
      <c r="I857" s="176">
        <v>937.5</v>
      </c>
      <c r="J857" s="137">
        <f t="shared" si="402"/>
        <v>100</v>
      </c>
    </row>
    <row r="858" spans="1:10" ht="26.4">
      <c r="A858" s="138" t="s">
        <v>79</v>
      </c>
      <c r="B858" s="75" t="s">
        <v>129</v>
      </c>
      <c r="C858" s="98" t="s">
        <v>267</v>
      </c>
      <c r="D858" s="135" t="s">
        <v>787</v>
      </c>
      <c r="E858" s="140" t="s">
        <v>80</v>
      </c>
      <c r="F858" s="140"/>
      <c r="G858" s="136">
        <f>G859</f>
        <v>24191.5</v>
      </c>
      <c r="H858" s="136">
        <f>H859</f>
        <v>24191.5</v>
      </c>
      <c r="I858" s="136">
        <f t="shared" ref="I858" si="410">I859</f>
        <v>24191.5</v>
      </c>
      <c r="J858" s="137">
        <f t="shared" si="402"/>
        <v>100</v>
      </c>
    </row>
    <row r="859" spans="1:10">
      <c r="A859" s="138" t="s">
        <v>81</v>
      </c>
      <c r="B859" s="75" t="s">
        <v>129</v>
      </c>
      <c r="C859" s="98" t="s">
        <v>267</v>
      </c>
      <c r="D859" s="135" t="s">
        <v>787</v>
      </c>
      <c r="E859" s="140" t="s">
        <v>82</v>
      </c>
      <c r="F859" s="140">
        <v>900203</v>
      </c>
      <c r="G859" s="136">
        <v>24191.5</v>
      </c>
      <c r="H859" s="136">
        <v>24191.5</v>
      </c>
      <c r="I859" s="136">
        <v>24191.5</v>
      </c>
      <c r="J859" s="137">
        <f t="shared" si="402"/>
        <v>100</v>
      </c>
    </row>
    <row r="860" spans="1:10" ht="52.8">
      <c r="A860" s="145" t="s">
        <v>551</v>
      </c>
      <c r="B860" s="84" t="s">
        <v>129</v>
      </c>
      <c r="C860" s="70" t="s">
        <v>267</v>
      </c>
      <c r="D860" s="127" t="s">
        <v>252</v>
      </c>
      <c r="E860" s="142"/>
      <c r="F860" s="142"/>
      <c r="G860" s="130">
        <f>G861+G873+G868</f>
        <v>62868.800000000003</v>
      </c>
      <c r="H860" s="130">
        <f>H861+H873+H868</f>
        <v>62868.800000000003</v>
      </c>
      <c r="I860" s="130">
        <f t="shared" ref="I860" si="411">I861+I873+I868</f>
        <v>25882.6</v>
      </c>
      <c r="J860" s="131">
        <f t="shared" si="402"/>
        <v>41.169228615783979</v>
      </c>
    </row>
    <row r="861" spans="1:10" ht="39.6">
      <c r="A861" s="138" t="s">
        <v>517</v>
      </c>
      <c r="B861" s="75" t="s">
        <v>129</v>
      </c>
      <c r="C861" s="98" t="s">
        <v>267</v>
      </c>
      <c r="D861" s="135" t="s">
        <v>518</v>
      </c>
      <c r="E861" s="140"/>
      <c r="F861" s="140"/>
      <c r="G861" s="136">
        <f>G862+G865</f>
        <v>24469</v>
      </c>
      <c r="H861" s="136">
        <f>H862+H865</f>
        <v>24469</v>
      </c>
      <c r="I861" s="136">
        <f t="shared" ref="I861" si="412">I862+I865</f>
        <v>12748.4</v>
      </c>
      <c r="J861" s="137">
        <f t="shared" si="402"/>
        <v>52.100208426989248</v>
      </c>
    </row>
    <row r="862" spans="1:10">
      <c r="A862" s="138" t="s">
        <v>68</v>
      </c>
      <c r="B862" s="75" t="s">
        <v>129</v>
      </c>
      <c r="C862" s="98" t="s">
        <v>267</v>
      </c>
      <c r="D862" s="135" t="s">
        <v>518</v>
      </c>
      <c r="E862" s="140" t="s">
        <v>69</v>
      </c>
      <c r="F862" s="140"/>
      <c r="G862" s="136">
        <f>G863+G864</f>
        <v>23263</v>
      </c>
      <c r="H862" s="136">
        <f>H863+H864</f>
        <v>23263</v>
      </c>
      <c r="I862" s="136">
        <f t="shared" ref="I862" si="413">I863+I864</f>
        <v>12748.4</v>
      </c>
      <c r="J862" s="137">
        <f t="shared" si="402"/>
        <v>54.801186433392083</v>
      </c>
    </row>
    <row r="863" spans="1:10" ht="26.4">
      <c r="A863" s="138" t="s">
        <v>70</v>
      </c>
      <c r="B863" s="75" t="s">
        <v>129</v>
      </c>
      <c r="C863" s="98" t="s">
        <v>267</v>
      </c>
      <c r="D863" s="135" t="s">
        <v>518</v>
      </c>
      <c r="E863" s="140" t="s">
        <v>71</v>
      </c>
      <c r="F863" s="140">
        <v>900302</v>
      </c>
      <c r="G863" s="136">
        <v>18867</v>
      </c>
      <c r="H863" s="136">
        <v>18867</v>
      </c>
      <c r="I863" s="136">
        <v>9933.7999999999993</v>
      </c>
      <c r="J863" s="137">
        <f t="shared" si="402"/>
        <v>52.651719934276777</v>
      </c>
    </row>
    <row r="864" spans="1:10" ht="26.4">
      <c r="A864" s="138" t="s">
        <v>70</v>
      </c>
      <c r="B864" s="75" t="s">
        <v>129</v>
      </c>
      <c r="C864" s="98" t="s">
        <v>267</v>
      </c>
      <c r="D864" s="135" t="s">
        <v>518</v>
      </c>
      <c r="E864" s="140" t="s">
        <v>71</v>
      </c>
      <c r="F864" s="140">
        <v>900100</v>
      </c>
      <c r="G864" s="136">
        <v>4396</v>
      </c>
      <c r="H864" s="136">
        <v>4396</v>
      </c>
      <c r="I864" s="136">
        <v>2814.6</v>
      </c>
      <c r="J864" s="137">
        <f t="shared" si="402"/>
        <v>64.026387625113728</v>
      </c>
    </row>
    <row r="865" spans="1:10" ht="26.4">
      <c r="A865" s="138" t="s">
        <v>79</v>
      </c>
      <c r="B865" s="75" t="s">
        <v>129</v>
      </c>
      <c r="C865" s="98" t="s">
        <v>267</v>
      </c>
      <c r="D865" s="135" t="s">
        <v>518</v>
      </c>
      <c r="E865" s="140" t="s">
        <v>80</v>
      </c>
      <c r="F865" s="140"/>
      <c r="G865" s="136">
        <f>G866+G867</f>
        <v>1206</v>
      </c>
      <c r="H865" s="136">
        <f>H866+H867</f>
        <v>1206</v>
      </c>
      <c r="I865" s="136">
        <f t="shared" ref="I865" si="414">I866+I867</f>
        <v>0</v>
      </c>
      <c r="J865" s="137">
        <f t="shared" si="402"/>
        <v>0</v>
      </c>
    </row>
    <row r="866" spans="1:10">
      <c r="A866" s="138" t="s">
        <v>81</v>
      </c>
      <c r="B866" s="75" t="s">
        <v>129</v>
      </c>
      <c r="C866" s="98" t="s">
        <v>267</v>
      </c>
      <c r="D866" s="135" t="s">
        <v>518</v>
      </c>
      <c r="E866" s="140" t="s">
        <v>82</v>
      </c>
      <c r="F866" s="140">
        <v>900302</v>
      </c>
      <c r="G866" s="136">
        <v>978</v>
      </c>
      <c r="H866" s="136">
        <v>978</v>
      </c>
      <c r="I866" s="136">
        <v>0</v>
      </c>
      <c r="J866" s="137">
        <f t="shared" si="402"/>
        <v>0</v>
      </c>
    </row>
    <row r="867" spans="1:10">
      <c r="A867" s="138" t="s">
        <v>81</v>
      </c>
      <c r="B867" s="75" t="s">
        <v>129</v>
      </c>
      <c r="C867" s="98" t="s">
        <v>267</v>
      </c>
      <c r="D867" s="135" t="s">
        <v>518</v>
      </c>
      <c r="E867" s="140" t="s">
        <v>82</v>
      </c>
      <c r="F867" s="140">
        <v>900100</v>
      </c>
      <c r="G867" s="136">
        <v>228</v>
      </c>
      <c r="H867" s="136">
        <v>228</v>
      </c>
      <c r="I867" s="136">
        <v>0</v>
      </c>
      <c r="J867" s="137">
        <f t="shared" si="402"/>
        <v>0</v>
      </c>
    </row>
    <row r="868" spans="1:10" ht="26.4">
      <c r="A868" s="160" t="s">
        <v>552</v>
      </c>
      <c r="B868" s="75" t="s">
        <v>129</v>
      </c>
      <c r="C868" s="98" t="s">
        <v>267</v>
      </c>
      <c r="D868" s="135" t="s">
        <v>553</v>
      </c>
      <c r="E868" s="140"/>
      <c r="F868" s="87"/>
      <c r="G868" s="136">
        <f>G869+G871</f>
        <v>18</v>
      </c>
      <c r="H868" s="136">
        <f>H869+H871</f>
        <v>18</v>
      </c>
      <c r="I868" s="136">
        <f t="shared" ref="I868" si="415">I869+I871</f>
        <v>12.4</v>
      </c>
      <c r="J868" s="137">
        <f t="shared" si="402"/>
        <v>68.888888888888886</v>
      </c>
    </row>
    <row r="869" spans="1:10">
      <c r="A869" s="138" t="s">
        <v>111</v>
      </c>
      <c r="B869" s="75" t="s">
        <v>129</v>
      </c>
      <c r="C869" s="98" t="s">
        <v>267</v>
      </c>
      <c r="D869" s="135" t="s">
        <v>553</v>
      </c>
      <c r="E869" s="140" t="s">
        <v>112</v>
      </c>
      <c r="F869" s="140"/>
      <c r="G869" s="136">
        <f>G870</f>
        <v>13</v>
      </c>
      <c r="H869" s="136">
        <f>H870</f>
        <v>13</v>
      </c>
      <c r="I869" s="136">
        <f t="shared" ref="I869" si="416">I870</f>
        <v>10.6</v>
      </c>
      <c r="J869" s="137">
        <f t="shared" si="402"/>
        <v>81.538461538461533</v>
      </c>
    </row>
    <row r="870" spans="1:10">
      <c r="A870" s="138" t="s">
        <v>115</v>
      </c>
      <c r="B870" s="75" t="s">
        <v>129</v>
      </c>
      <c r="C870" s="98" t="s">
        <v>267</v>
      </c>
      <c r="D870" s="135" t="s">
        <v>553</v>
      </c>
      <c r="E870" s="140" t="s">
        <v>116</v>
      </c>
      <c r="F870" s="140">
        <v>900303</v>
      </c>
      <c r="G870" s="136">
        <v>13</v>
      </c>
      <c r="H870" s="136">
        <v>13</v>
      </c>
      <c r="I870" s="136">
        <v>10.6</v>
      </c>
      <c r="J870" s="137">
        <f t="shared" si="402"/>
        <v>81.538461538461533</v>
      </c>
    </row>
    <row r="871" spans="1:10" ht="26.4">
      <c r="A871" s="138" t="s">
        <v>79</v>
      </c>
      <c r="B871" s="75" t="s">
        <v>129</v>
      </c>
      <c r="C871" s="98" t="s">
        <v>267</v>
      </c>
      <c r="D871" s="135" t="s">
        <v>553</v>
      </c>
      <c r="E871" s="140" t="s">
        <v>80</v>
      </c>
      <c r="F871" s="140"/>
      <c r="G871" s="136">
        <f>G872</f>
        <v>5</v>
      </c>
      <c r="H871" s="136">
        <f>H872</f>
        <v>5</v>
      </c>
      <c r="I871" s="136">
        <f t="shared" ref="I871" si="417">I872</f>
        <v>1.8</v>
      </c>
      <c r="J871" s="137">
        <f t="shared" si="402"/>
        <v>36</v>
      </c>
    </row>
    <row r="872" spans="1:10">
      <c r="A872" s="138" t="s">
        <v>81</v>
      </c>
      <c r="B872" s="75" t="s">
        <v>129</v>
      </c>
      <c r="C872" s="98" t="s">
        <v>267</v>
      </c>
      <c r="D872" s="135" t="s">
        <v>553</v>
      </c>
      <c r="E872" s="140" t="s">
        <v>82</v>
      </c>
      <c r="F872" s="140">
        <v>900303</v>
      </c>
      <c r="G872" s="136">
        <v>5</v>
      </c>
      <c r="H872" s="136">
        <v>5</v>
      </c>
      <c r="I872" s="136">
        <v>1.8</v>
      </c>
      <c r="J872" s="137">
        <f t="shared" si="402"/>
        <v>36</v>
      </c>
    </row>
    <row r="873" spans="1:10" ht="26.4">
      <c r="A873" s="138" t="s">
        <v>519</v>
      </c>
      <c r="B873" s="75" t="s">
        <v>129</v>
      </c>
      <c r="C873" s="98" t="s">
        <v>267</v>
      </c>
      <c r="D873" s="135" t="s">
        <v>520</v>
      </c>
      <c r="E873" s="140"/>
      <c r="F873" s="140"/>
      <c r="G873" s="136">
        <f>G874</f>
        <v>38381.800000000003</v>
      </c>
      <c r="H873" s="136">
        <f>H874</f>
        <v>38381.800000000003</v>
      </c>
      <c r="I873" s="136">
        <f t="shared" ref="I873" si="418">I874</f>
        <v>13121.8</v>
      </c>
      <c r="J873" s="137">
        <f t="shared" si="402"/>
        <v>34.187557644508594</v>
      </c>
    </row>
    <row r="874" spans="1:10" ht="14.4" customHeight="1">
      <c r="A874" s="138" t="s">
        <v>68</v>
      </c>
      <c r="B874" s="75" t="s">
        <v>129</v>
      </c>
      <c r="C874" s="98" t="s">
        <v>267</v>
      </c>
      <c r="D874" s="135" t="s">
        <v>520</v>
      </c>
      <c r="E874" s="140">
        <v>200</v>
      </c>
      <c r="F874" s="140"/>
      <c r="G874" s="136">
        <f>G876+G877+G875</f>
        <v>38381.800000000003</v>
      </c>
      <c r="H874" s="136">
        <f>H876+H877+H875</f>
        <v>38381.800000000003</v>
      </c>
      <c r="I874" s="136">
        <f t="shared" ref="I874" si="419">I876+I877+I875</f>
        <v>13121.8</v>
      </c>
      <c r="J874" s="137">
        <f t="shared" si="402"/>
        <v>34.187557644508594</v>
      </c>
    </row>
    <row r="875" spans="1:10" ht="26.4">
      <c r="A875" s="138" t="s">
        <v>70</v>
      </c>
      <c r="B875" s="75" t="s">
        <v>129</v>
      </c>
      <c r="C875" s="98" t="s">
        <v>267</v>
      </c>
      <c r="D875" s="135" t="s">
        <v>520</v>
      </c>
      <c r="E875" s="140">
        <v>240</v>
      </c>
      <c r="F875" s="140">
        <v>900202</v>
      </c>
      <c r="G875" s="176">
        <v>21493.8</v>
      </c>
      <c r="H875" s="176">
        <v>21493.8</v>
      </c>
      <c r="I875" s="176">
        <v>7348.2</v>
      </c>
      <c r="J875" s="137">
        <f t="shared" si="402"/>
        <v>34.187533149094158</v>
      </c>
    </row>
    <row r="876" spans="1:10" ht="26.4">
      <c r="A876" s="138" t="s">
        <v>70</v>
      </c>
      <c r="B876" s="75" t="s">
        <v>129</v>
      </c>
      <c r="C876" s="98" t="s">
        <v>267</v>
      </c>
      <c r="D876" s="135" t="s">
        <v>520</v>
      </c>
      <c r="E876" s="140">
        <v>240</v>
      </c>
      <c r="F876" s="140">
        <v>900302</v>
      </c>
      <c r="G876" s="176">
        <v>13049.8</v>
      </c>
      <c r="H876" s="176">
        <v>13049.8</v>
      </c>
      <c r="I876" s="176">
        <v>4461.3999999999996</v>
      </c>
      <c r="J876" s="137">
        <f t="shared" si="402"/>
        <v>34.187497126392742</v>
      </c>
    </row>
    <row r="877" spans="1:10" ht="26.4">
      <c r="A877" s="138" t="s">
        <v>70</v>
      </c>
      <c r="B877" s="75" t="s">
        <v>129</v>
      </c>
      <c r="C877" s="98" t="s">
        <v>267</v>
      </c>
      <c r="D877" s="135" t="s">
        <v>520</v>
      </c>
      <c r="E877" s="140">
        <v>240</v>
      </c>
      <c r="F877" s="140">
        <v>900100</v>
      </c>
      <c r="G877" s="176">
        <v>3838.2</v>
      </c>
      <c r="H877" s="176">
        <v>3838.2</v>
      </c>
      <c r="I877" s="176">
        <v>1312.2</v>
      </c>
      <c r="J877" s="137">
        <f t="shared" si="402"/>
        <v>34.187900578396125</v>
      </c>
    </row>
    <row r="878" spans="1:10" ht="28.5" customHeight="1">
      <c r="A878" s="141" t="s">
        <v>800</v>
      </c>
      <c r="B878" s="84" t="s">
        <v>129</v>
      </c>
      <c r="C878" s="70" t="s">
        <v>267</v>
      </c>
      <c r="D878" s="127" t="s">
        <v>802</v>
      </c>
      <c r="E878" s="142"/>
      <c r="F878" s="142"/>
      <c r="G878" s="175">
        <f>G879</f>
        <v>11387.4</v>
      </c>
      <c r="H878" s="175">
        <f>H879</f>
        <v>11387.4</v>
      </c>
      <c r="I878" s="175">
        <f t="shared" ref="I878" si="420">I879</f>
        <v>0</v>
      </c>
      <c r="J878" s="131">
        <f t="shared" si="402"/>
        <v>0</v>
      </c>
    </row>
    <row r="879" spans="1:10" ht="21" customHeight="1">
      <c r="A879" s="138" t="s">
        <v>801</v>
      </c>
      <c r="B879" s="75" t="s">
        <v>129</v>
      </c>
      <c r="C879" s="98" t="s">
        <v>267</v>
      </c>
      <c r="D879" s="135" t="s">
        <v>803</v>
      </c>
      <c r="E879" s="140"/>
      <c r="F879" s="140"/>
      <c r="G879" s="176">
        <f>G880+G882</f>
        <v>11387.4</v>
      </c>
      <c r="H879" s="176">
        <f>H880+H882</f>
        <v>11387.4</v>
      </c>
      <c r="I879" s="176">
        <f t="shared" ref="I879" si="421">I880+I882</f>
        <v>0</v>
      </c>
      <c r="J879" s="137">
        <f t="shared" si="402"/>
        <v>0</v>
      </c>
    </row>
    <row r="880" spans="1:10" ht="13.2" customHeight="1">
      <c r="A880" s="138" t="s">
        <v>68</v>
      </c>
      <c r="B880" s="75" t="s">
        <v>129</v>
      </c>
      <c r="C880" s="98" t="s">
        <v>267</v>
      </c>
      <c r="D880" s="135" t="s">
        <v>803</v>
      </c>
      <c r="E880" s="140" t="s">
        <v>69</v>
      </c>
      <c r="F880" s="140"/>
      <c r="G880" s="176">
        <f>G881</f>
        <v>3620</v>
      </c>
      <c r="H880" s="176">
        <f>H881</f>
        <v>3620</v>
      </c>
      <c r="I880" s="176">
        <f t="shared" ref="I880" si="422">I881</f>
        <v>0</v>
      </c>
      <c r="J880" s="137">
        <f t="shared" si="402"/>
        <v>0</v>
      </c>
    </row>
    <row r="881" spans="1:10" ht="26.4">
      <c r="A881" s="138" t="s">
        <v>70</v>
      </c>
      <c r="B881" s="75" t="s">
        <v>129</v>
      </c>
      <c r="C881" s="98" t="s">
        <v>267</v>
      </c>
      <c r="D881" s="135" t="s">
        <v>803</v>
      </c>
      <c r="E881" s="140" t="s">
        <v>71</v>
      </c>
      <c r="F881" s="140">
        <v>900100</v>
      </c>
      <c r="G881" s="176">
        <v>3620</v>
      </c>
      <c r="H881" s="176">
        <v>3620</v>
      </c>
      <c r="I881" s="176">
        <v>0</v>
      </c>
      <c r="J881" s="137">
        <f t="shared" si="402"/>
        <v>0</v>
      </c>
    </row>
    <row r="882" spans="1:10" ht="26.4">
      <c r="A882" s="138" t="s">
        <v>79</v>
      </c>
      <c r="B882" s="75" t="s">
        <v>129</v>
      </c>
      <c r="C882" s="98" t="s">
        <v>267</v>
      </c>
      <c r="D882" s="135" t="s">
        <v>803</v>
      </c>
      <c r="E882" s="140" t="s">
        <v>80</v>
      </c>
      <c r="F882" s="140"/>
      <c r="G882" s="176">
        <f>G883</f>
        <v>7767.4</v>
      </c>
      <c r="H882" s="176">
        <f>H883</f>
        <v>7767.4</v>
      </c>
      <c r="I882" s="176">
        <f t="shared" ref="I882" si="423">I883</f>
        <v>0</v>
      </c>
      <c r="J882" s="137">
        <f t="shared" si="402"/>
        <v>0</v>
      </c>
    </row>
    <row r="883" spans="1:10">
      <c r="A883" s="138" t="s">
        <v>81</v>
      </c>
      <c r="B883" s="75" t="s">
        <v>129</v>
      </c>
      <c r="C883" s="98" t="s">
        <v>267</v>
      </c>
      <c r="D883" s="135" t="s">
        <v>803</v>
      </c>
      <c r="E883" s="140" t="s">
        <v>82</v>
      </c>
      <c r="F883" s="140">
        <v>900100</v>
      </c>
      <c r="G883" s="176">
        <v>7767.4</v>
      </c>
      <c r="H883" s="176">
        <v>7767.4</v>
      </c>
      <c r="I883" s="176">
        <v>0</v>
      </c>
      <c r="J883" s="137">
        <f t="shared" si="402"/>
        <v>0</v>
      </c>
    </row>
    <row r="884" spans="1:10" ht="52.8">
      <c r="A884" s="145" t="s">
        <v>256</v>
      </c>
      <c r="B884" s="84" t="s">
        <v>129</v>
      </c>
      <c r="C884" s="70" t="s">
        <v>267</v>
      </c>
      <c r="D884" s="127" t="s">
        <v>522</v>
      </c>
      <c r="E884" s="142"/>
      <c r="F884" s="142"/>
      <c r="G884" s="130">
        <f>G890+G885</f>
        <v>11158.8</v>
      </c>
      <c r="H884" s="130">
        <f>H890+H885</f>
        <v>11158.8</v>
      </c>
      <c r="I884" s="130">
        <f t="shared" ref="I884" si="424">I890+I885</f>
        <v>5404.2</v>
      </c>
      <c r="J884" s="131">
        <f t="shared" si="402"/>
        <v>48.429938703086357</v>
      </c>
    </row>
    <row r="885" spans="1:10" ht="52.8">
      <c r="A885" s="160" t="s">
        <v>768</v>
      </c>
      <c r="B885" s="75" t="s">
        <v>129</v>
      </c>
      <c r="C885" s="98" t="s">
        <v>267</v>
      </c>
      <c r="D885" s="140" t="s">
        <v>769</v>
      </c>
      <c r="E885" s="142"/>
      <c r="F885" s="142"/>
      <c r="G885" s="130">
        <f>G886+G888</f>
        <v>4647</v>
      </c>
      <c r="H885" s="130">
        <f>H886+H888</f>
        <v>4647</v>
      </c>
      <c r="I885" s="130">
        <f t="shared" ref="I885" si="425">I886+I888</f>
        <v>0</v>
      </c>
      <c r="J885" s="131">
        <f t="shared" si="402"/>
        <v>0</v>
      </c>
    </row>
    <row r="886" spans="1:10">
      <c r="A886" s="138" t="s">
        <v>68</v>
      </c>
      <c r="B886" s="75" t="s">
        <v>129</v>
      </c>
      <c r="C886" s="98" t="s">
        <v>267</v>
      </c>
      <c r="D886" s="140" t="s">
        <v>769</v>
      </c>
      <c r="E886" s="140">
        <v>200</v>
      </c>
      <c r="F886" s="142"/>
      <c r="G886" s="136">
        <f>G887</f>
        <v>256.8</v>
      </c>
      <c r="H886" s="136">
        <f>H887</f>
        <v>256.8</v>
      </c>
      <c r="I886" s="136">
        <f t="shared" ref="I886" si="426">I887</f>
        <v>0</v>
      </c>
      <c r="J886" s="137">
        <f t="shared" si="402"/>
        <v>0</v>
      </c>
    </row>
    <row r="887" spans="1:10" ht="26.4">
      <c r="A887" s="138" t="s">
        <v>70</v>
      </c>
      <c r="B887" s="75" t="s">
        <v>129</v>
      </c>
      <c r="C887" s="98" t="s">
        <v>267</v>
      </c>
      <c r="D887" s="140" t="s">
        <v>769</v>
      </c>
      <c r="E887" s="140">
        <v>240</v>
      </c>
      <c r="F887" s="140">
        <v>900303</v>
      </c>
      <c r="G887" s="136">
        <v>256.8</v>
      </c>
      <c r="H887" s="136">
        <v>256.8</v>
      </c>
      <c r="I887" s="136">
        <v>0</v>
      </c>
      <c r="J887" s="137">
        <f t="shared" si="402"/>
        <v>0</v>
      </c>
    </row>
    <row r="888" spans="1:10" ht="26.4">
      <c r="A888" s="138" t="s">
        <v>79</v>
      </c>
      <c r="B888" s="75" t="s">
        <v>129</v>
      </c>
      <c r="C888" s="98" t="s">
        <v>267</v>
      </c>
      <c r="D888" s="140" t="s">
        <v>769</v>
      </c>
      <c r="E888" s="140" t="s">
        <v>80</v>
      </c>
      <c r="F888" s="142"/>
      <c r="G888" s="136">
        <f>G889</f>
        <v>4390.2</v>
      </c>
      <c r="H888" s="136">
        <f>H889</f>
        <v>4390.2</v>
      </c>
      <c r="I888" s="136">
        <f t="shared" ref="I888" si="427">I889</f>
        <v>0</v>
      </c>
      <c r="J888" s="137">
        <f t="shared" si="402"/>
        <v>0</v>
      </c>
    </row>
    <row r="889" spans="1:10">
      <c r="A889" s="138" t="s">
        <v>81</v>
      </c>
      <c r="B889" s="75" t="s">
        <v>129</v>
      </c>
      <c r="C889" s="98" t="s">
        <v>267</v>
      </c>
      <c r="D889" s="140" t="s">
        <v>769</v>
      </c>
      <c r="E889" s="140" t="s">
        <v>82</v>
      </c>
      <c r="F889" s="140">
        <v>900303</v>
      </c>
      <c r="G889" s="136">
        <v>4390.2</v>
      </c>
      <c r="H889" s="136">
        <v>4390.2</v>
      </c>
      <c r="I889" s="136">
        <v>0</v>
      </c>
      <c r="J889" s="137">
        <f t="shared" si="402"/>
        <v>0</v>
      </c>
    </row>
    <row r="890" spans="1:10" ht="26.4">
      <c r="A890" s="155" t="s">
        <v>521</v>
      </c>
      <c r="B890" s="75" t="s">
        <v>129</v>
      </c>
      <c r="C890" s="98" t="s">
        <v>267</v>
      </c>
      <c r="D890" s="135" t="s">
        <v>523</v>
      </c>
      <c r="E890" s="140"/>
      <c r="F890" s="140"/>
      <c r="G890" s="136">
        <f t="shared" ref="G890:I891" si="428">G891</f>
        <v>6511.8</v>
      </c>
      <c r="H890" s="136">
        <f t="shared" si="428"/>
        <v>6511.8</v>
      </c>
      <c r="I890" s="136">
        <f t="shared" si="428"/>
        <v>5404.2</v>
      </c>
      <c r="J890" s="137">
        <f t="shared" si="402"/>
        <v>82.990878098221685</v>
      </c>
    </row>
    <row r="891" spans="1:10" ht="26.4">
      <c r="A891" s="138" t="s">
        <v>79</v>
      </c>
      <c r="B891" s="75" t="s">
        <v>129</v>
      </c>
      <c r="C891" s="98" t="s">
        <v>267</v>
      </c>
      <c r="D891" s="135" t="s">
        <v>523</v>
      </c>
      <c r="E891" s="140" t="s">
        <v>80</v>
      </c>
      <c r="F891" s="140"/>
      <c r="G891" s="136">
        <f>G892</f>
        <v>6511.8</v>
      </c>
      <c r="H891" s="136">
        <f>H892</f>
        <v>6511.8</v>
      </c>
      <c r="I891" s="136">
        <f t="shared" si="428"/>
        <v>5404.2</v>
      </c>
      <c r="J891" s="137">
        <f t="shared" si="402"/>
        <v>82.990878098221685</v>
      </c>
    </row>
    <row r="892" spans="1:10">
      <c r="A892" s="138" t="s">
        <v>81</v>
      </c>
      <c r="B892" s="75" t="s">
        <v>129</v>
      </c>
      <c r="C892" s="98" t="s">
        <v>267</v>
      </c>
      <c r="D892" s="135" t="s">
        <v>523</v>
      </c>
      <c r="E892" s="140" t="s">
        <v>82</v>
      </c>
      <c r="F892" s="140">
        <v>900100</v>
      </c>
      <c r="G892" s="183">
        <v>6511.8</v>
      </c>
      <c r="H892" s="183">
        <v>6511.8</v>
      </c>
      <c r="I892" s="136">
        <v>5404.2</v>
      </c>
      <c r="J892" s="137">
        <f t="shared" si="402"/>
        <v>82.990878098221685</v>
      </c>
    </row>
    <row r="893" spans="1:10" ht="26.4">
      <c r="A893" s="141" t="s">
        <v>798</v>
      </c>
      <c r="B893" s="193" t="s">
        <v>129</v>
      </c>
      <c r="C893" s="70" t="s">
        <v>267</v>
      </c>
      <c r="D893" s="127" t="s">
        <v>796</v>
      </c>
      <c r="E893" s="115"/>
      <c r="F893" s="140"/>
      <c r="G893" s="130">
        <f t="shared" ref="G893:H895" si="429">G894</f>
        <v>9737.1</v>
      </c>
      <c r="H893" s="130">
        <f t="shared" si="429"/>
        <v>9737.1</v>
      </c>
      <c r="I893" s="130">
        <f t="shared" ref="I893:I895" si="430">I894</f>
        <v>0</v>
      </c>
      <c r="J893" s="131">
        <f t="shared" si="402"/>
        <v>0</v>
      </c>
    </row>
    <row r="894" spans="1:10" ht="66">
      <c r="A894" s="138" t="s">
        <v>799</v>
      </c>
      <c r="B894" s="139" t="s">
        <v>129</v>
      </c>
      <c r="C894" s="98" t="s">
        <v>267</v>
      </c>
      <c r="D894" s="135" t="s">
        <v>797</v>
      </c>
      <c r="E894" s="115"/>
      <c r="F894" s="140"/>
      <c r="G894" s="136">
        <f t="shared" si="429"/>
        <v>9737.1</v>
      </c>
      <c r="H894" s="136">
        <f t="shared" si="429"/>
        <v>9737.1</v>
      </c>
      <c r="I894" s="136">
        <f t="shared" si="430"/>
        <v>0</v>
      </c>
      <c r="J894" s="137">
        <f t="shared" si="402"/>
        <v>0</v>
      </c>
    </row>
    <row r="895" spans="1:10" ht="26.4">
      <c r="A895" s="138" t="s">
        <v>79</v>
      </c>
      <c r="B895" s="139" t="s">
        <v>129</v>
      </c>
      <c r="C895" s="98" t="s">
        <v>267</v>
      </c>
      <c r="D895" s="135" t="s">
        <v>797</v>
      </c>
      <c r="E895" s="115">
        <v>600</v>
      </c>
      <c r="F895" s="140"/>
      <c r="G895" s="136">
        <f t="shared" si="429"/>
        <v>9737.1</v>
      </c>
      <c r="H895" s="136">
        <f t="shared" si="429"/>
        <v>9737.1</v>
      </c>
      <c r="I895" s="136">
        <f t="shared" si="430"/>
        <v>0</v>
      </c>
      <c r="J895" s="137">
        <f t="shared" si="402"/>
        <v>0</v>
      </c>
    </row>
    <row r="896" spans="1:10">
      <c r="A896" s="138" t="s">
        <v>81</v>
      </c>
      <c r="B896" s="139" t="s">
        <v>129</v>
      </c>
      <c r="C896" s="98" t="s">
        <v>267</v>
      </c>
      <c r="D896" s="135" t="s">
        <v>797</v>
      </c>
      <c r="E896" s="115">
        <v>610</v>
      </c>
      <c r="F896" s="140">
        <v>900100</v>
      </c>
      <c r="G896" s="136">
        <v>9737.1</v>
      </c>
      <c r="H896" s="136">
        <v>9737.1</v>
      </c>
      <c r="I896" s="136">
        <v>0</v>
      </c>
      <c r="J896" s="137">
        <f t="shared" si="402"/>
        <v>0</v>
      </c>
    </row>
    <row r="897" spans="1:10" ht="26.4">
      <c r="A897" s="133" t="s">
        <v>502</v>
      </c>
      <c r="B897" s="193" t="s">
        <v>129</v>
      </c>
      <c r="C897" s="70" t="s">
        <v>267</v>
      </c>
      <c r="D897" s="127" t="s">
        <v>171</v>
      </c>
      <c r="E897" s="90"/>
      <c r="F897" s="142"/>
      <c r="G897" s="130">
        <f>G898</f>
        <v>2439.6000000000004</v>
      </c>
      <c r="H897" s="130">
        <f>H898</f>
        <v>2439.6000000000004</v>
      </c>
      <c r="I897" s="130">
        <f t="shared" ref="I897" si="431">I898</f>
        <v>615.20000000000005</v>
      </c>
      <c r="J897" s="131">
        <f t="shared" si="402"/>
        <v>25.217248729299886</v>
      </c>
    </row>
    <row r="898" spans="1:10">
      <c r="A898" s="133" t="s">
        <v>503</v>
      </c>
      <c r="B898" s="193" t="s">
        <v>129</v>
      </c>
      <c r="C898" s="70" t="s">
        <v>267</v>
      </c>
      <c r="D898" s="127" t="s">
        <v>172</v>
      </c>
      <c r="E898" s="90"/>
      <c r="F898" s="142"/>
      <c r="G898" s="130">
        <f>G899+G903</f>
        <v>2439.6000000000004</v>
      </c>
      <c r="H898" s="130">
        <f>H899+H903</f>
        <v>2439.6000000000004</v>
      </c>
      <c r="I898" s="130">
        <f t="shared" ref="I898" si="432">I899+I903</f>
        <v>615.20000000000005</v>
      </c>
      <c r="J898" s="131">
        <f t="shared" si="402"/>
        <v>25.217248729299886</v>
      </c>
    </row>
    <row r="899" spans="1:10" ht="39.6">
      <c r="A899" s="156" t="s">
        <v>614</v>
      </c>
      <c r="B899" s="193" t="s">
        <v>129</v>
      </c>
      <c r="C899" s="117" t="s">
        <v>267</v>
      </c>
      <c r="D899" s="127" t="s">
        <v>175</v>
      </c>
      <c r="E899" s="118"/>
      <c r="F899" s="142"/>
      <c r="G899" s="130">
        <f t="shared" ref="G899:H901" si="433">G900</f>
        <v>300</v>
      </c>
      <c r="H899" s="130">
        <f t="shared" si="433"/>
        <v>300</v>
      </c>
      <c r="I899" s="130">
        <f t="shared" ref="I899" si="434">I900</f>
        <v>235.9</v>
      </c>
      <c r="J899" s="131">
        <f t="shared" si="402"/>
        <v>78.633333333333326</v>
      </c>
    </row>
    <row r="900" spans="1:10" ht="66">
      <c r="A900" s="138" t="s">
        <v>706</v>
      </c>
      <c r="B900" s="139" t="s">
        <v>129</v>
      </c>
      <c r="C900" s="119" t="s">
        <v>267</v>
      </c>
      <c r="D900" s="135" t="s">
        <v>667</v>
      </c>
      <c r="E900" s="140"/>
      <c r="F900" s="140"/>
      <c r="G900" s="136">
        <f t="shared" si="433"/>
        <v>300</v>
      </c>
      <c r="H900" s="136">
        <f t="shared" si="433"/>
        <v>300</v>
      </c>
      <c r="I900" s="136">
        <f t="shared" ref="I900:I901" si="435">I901</f>
        <v>235.9</v>
      </c>
      <c r="J900" s="137">
        <f t="shared" si="402"/>
        <v>78.633333333333326</v>
      </c>
    </row>
    <row r="901" spans="1:10" ht="26.4">
      <c r="A901" s="138" t="s">
        <v>79</v>
      </c>
      <c r="B901" s="139" t="s">
        <v>129</v>
      </c>
      <c r="C901" s="119" t="s">
        <v>267</v>
      </c>
      <c r="D901" s="135" t="s">
        <v>667</v>
      </c>
      <c r="E901" s="140">
        <v>600</v>
      </c>
      <c r="F901" s="140"/>
      <c r="G901" s="136">
        <f t="shared" si="433"/>
        <v>300</v>
      </c>
      <c r="H901" s="136">
        <f t="shared" si="433"/>
        <v>300</v>
      </c>
      <c r="I901" s="136">
        <f t="shared" si="435"/>
        <v>235.9</v>
      </c>
      <c r="J901" s="137">
        <f t="shared" si="402"/>
        <v>78.633333333333326</v>
      </c>
    </row>
    <row r="902" spans="1:10">
      <c r="A902" s="138" t="s">
        <v>81</v>
      </c>
      <c r="B902" s="139" t="s">
        <v>129</v>
      </c>
      <c r="C902" s="119" t="s">
        <v>267</v>
      </c>
      <c r="D902" s="135" t="s">
        <v>667</v>
      </c>
      <c r="E902" s="140">
        <v>610</v>
      </c>
      <c r="F902" s="140">
        <v>900100</v>
      </c>
      <c r="G902" s="136">
        <v>300</v>
      </c>
      <c r="H902" s="136">
        <v>300</v>
      </c>
      <c r="I902" s="136">
        <v>235.9</v>
      </c>
      <c r="J902" s="137">
        <f t="shared" si="402"/>
        <v>78.633333333333326</v>
      </c>
    </row>
    <row r="903" spans="1:10" ht="39.6">
      <c r="A903" s="156" t="s">
        <v>504</v>
      </c>
      <c r="B903" s="193" t="s">
        <v>129</v>
      </c>
      <c r="C903" s="70" t="s">
        <v>267</v>
      </c>
      <c r="D903" s="127" t="s">
        <v>178</v>
      </c>
      <c r="E903" s="142"/>
      <c r="F903" s="142"/>
      <c r="G903" s="130">
        <f t="shared" ref="G903:I903" si="436">G904</f>
        <v>2139.6000000000004</v>
      </c>
      <c r="H903" s="130">
        <f t="shared" si="436"/>
        <v>2139.6000000000004</v>
      </c>
      <c r="I903" s="130">
        <f t="shared" si="436"/>
        <v>379.3</v>
      </c>
      <c r="J903" s="131">
        <f t="shared" si="402"/>
        <v>17.727612637876238</v>
      </c>
    </row>
    <row r="904" spans="1:10">
      <c r="A904" s="158" t="s">
        <v>205</v>
      </c>
      <c r="B904" s="139" t="s">
        <v>129</v>
      </c>
      <c r="C904" s="98" t="s">
        <v>267</v>
      </c>
      <c r="D904" s="135" t="s">
        <v>208</v>
      </c>
      <c r="E904" s="140"/>
      <c r="F904" s="140"/>
      <c r="G904" s="136">
        <f>G905+G907</f>
        <v>2139.6000000000004</v>
      </c>
      <c r="H904" s="136">
        <f>H905+H907</f>
        <v>2139.6000000000004</v>
      </c>
      <c r="I904" s="136">
        <f t="shared" ref="I904" si="437">I905+I907</f>
        <v>379.3</v>
      </c>
      <c r="J904" s="137">
        <f t="shared" si="402"/>
        <v>17.727612637876238</v>
      </c>
    </row>
    <row r="905" spans="1:10">
      <c r="A905" s="138" t="s">
        <v>68</v>
      </c>
      <c r="B905" s="139" t="s">
        <v>129</v>
      </c>
      <c r="C905" s="98" t="s">
        <v>267</v>
      </c>
      <c r="D905" s="135" t="s">
        <v>208</v>
      </c>
      <c r="E905" s="140">
        <v>200</v>
      </c>
      <c r="F905" s="140"/>
      <c r="G905" s="136">
        <f t="shared" ref="G905:I905" si="438">G906</f>
        <v>46.8</v>
      </c>
      <c r="H905" s="136">
        <f t="shared" si="438"/>
        <v>46.8</v>
      </c>
      <c r="I905" s="136">
        <f t="shared" si="438"/>
        <v>22.7</v>
      </c>
      <c r="J905" s="137">
        <f t="shared" si="402"/>
        <v>48.504273504273506</v>
      </c>
    </row>
    <row r="906" spans="1:10" ht="26.4">
      <c r="A906" s="138" t="s">
        <v>70</v>
      </c>
      <c r="B906" s="139" t="s">
        <v>129</v>
      </c>
      <c r="C906" s="98" t="s">
        <v>267</v>
      </c>
      <c r="D906" s="135" t="s">
        <v>208</v>
      </c>
      <c r="E906" s="140">
        <v>240</v>
      </c>
      <c r="F906" s="140">
        <v>900100</v>
      </c>
      <c r="G906" s="136">
        <v>46.8</v>
      </c>
      <c r="H906" s="136">
        <v>46.8</v>
      </c>
      <c r="I906" s="136">
        <v>22.7</v>
      </c>
      <c r="J906" s="137">
        <f t="shared" si="402"/>
        <v>48.504273504273506</v>
      </c>
    </row>
    <row r="907" spans="1:10" ht="26.4">
      <c r="A907" s="138" t="s">
        <v>79</v>
      </c>
      <c r="B907" s="139" t="s">
        <v>129</v>
      </c>
      <c r="C907" s="98" t="s">
        <v>267</v>
      </c>
      <c r="D907" s="135" t="s">
        <v>208</v>
      </c>
      <c r="E907" s="140">
        <v>600</v>
      </c>
      <c r="F907" s="140"/>
      <c r="G907" s="136">
        <f>G908</f>
        <v>2092.8000000000002</v>
      </c>
      <c r="H907" s="136">
        <f>H908</f>
        <v>2092.8000000000002</v>
      </c>
      <c r="I907" s="136">
        <f>I908</f>
        <v>356.6</v>
      </c>
      <c r="J907" s="137">
        <f t="shared" ref="J907:J970" si="439">I907/H907*100</f>
        <v>17.039373088685014</v>
      </c>
    </row>
    <row r="908" spans="1:10">
      <c r="A908" s="138" t="s">
        <v>81</v>
      </c>
      <c r="B908" s="139" t="s">
        <v>129</v>
      </c>
      <c r="C908" s="98" t="s">
        <v>267</v>
      </c>
      <c r="D908" s="135" t="s">
        <v>208</v>
      </c>
      <c r="E908" s="140">
        <v>610</v>
      </c>
      <c r="F908" s="140">
        <v>900100</v>
      </c>
      <c r="G908" s="136">
        <v>2092.8000000000002</v>
      </c>
      <c r="H908" s="136">
        <v>2092.8000000000002</v>
      </c>
      <c r="I908" s="136">
        <v>356.6</v>
      </c>
      <c r="J908" s="137">
        <f t="shared" si="439"/>
        <v>17.039373088685014</v>
      </c>
    </row>
    <row r="909" spans="1:10" ht="26.4">
      <c r="A909" s="162" t="s">
        <v>510</v>
      </c>
      <c r="B909" s="193" t="s">
        <v>129</v>
      </c>
      <c r="C909" s="70" t="s">
        <v>267</v>
      </c>
      <c r="D909" s="127" t="s">
        <v>148</v>
      </c>
      <c r="E909" s="142"/>
      <c r="F909" s="140"/>
      <c r="G909" s="130">
        <f>G910</f>
        <v>485.2</v>
      </c>
      <c r="H909" s="130">
        <f>H910</f>
        <v>485.2</v>
      </c>
      <c r="I909" s="130">
        <f t="shared" ref="I909:I910" si="440">I910</f>
        <v>215</v>
      </c>
      <c r="J909" s="131">
        <f t="shared" si="439"/>
        <v>44.311624072547403</v>
      </c>
    </row>
    <row r="910" spans="1:10">
      <c r="A910" s="162" t="s">
        <v>505</v>
      </c>
      <c r="B910" s="193" t="s">
        <v>129</v>
      </c>
      <c r="C910" s="70" t="s">
        <v>267</v>
      </c>
      <c r="D910" s="127" t="s">
        <v>507</v>
      </c>
      <c r="E910" s="96"/>
      <c r="F910" s="96"/>
      <c r="G910" s="130">
        <f t="shared" ref="G910:I915" si="441">G911</f>
        <v>485.2</v>
      </c>
      <c r="H910" s="130">
        <f t="shared" si="441"/>
        <v>485.2</v>
      </c>
      <c r="I910" s="130">
        <f t="shared" si="440"/>
        <v>215</v>
      </c>
      <c r="J910" s="131">
        <f t="shared" si="439"/>
        <v>44.311624072547403</v>
      </c>
    </row>
    <row r="911" spans="1:10" ht="24.75" customHeight="1">
      <c r="A911" s="154" t="s">
        <v>506</v>
      </c>
      <c r="B911" s="193" t="s">
        <v>129</v>
      </c>
      <c r="C911" s="70" t="s">
        <v>267</v>
      </c>
      <c r="D911" s="127" t="s">
        <v>508</v>
      </c>
      <c r="E911" s="142"/>
      <c r="F911" s="142"/>
      <c r="G911" s="130">
        <f t="shared" si="441"/>
        <v>485.2</v>
      </c>
      <c r="H911" s="130">
        <f t="shared" si="441"/>
        <v>485.2</v>
      </c>
      <c r="I911" s="130">
        <f t="shared" si="441"/>
        <v>215</v>
      </c>
      <c r="J911" s="131">
        <f t="shared" si="439"/>
        <v>44.311624072547403</v>
      </c>
    </row>
    <row r="912" spans="1:10" ht="26.4">
      <c r="A912" s="170" t="s">
        <v>223</v>
      </c>
      <c r="B912" s="139" t="s">
        <v>129</v>
      </c>
      <c r="C912" s="98" t="s">
        <v>267</v>
      </c>
      <c r="D912" s="149" t="s">
        <v>509</v>
      </c>
      <c r="E912" s="140"/>
      <c r="F912" s="140"/>
      <c r="G912" s="136">
        <f>G913+G915</f>
        <v>485.2</v>
      </c>
      <c r="H912" s="136">
        <f>H913+H915</f>
        <v>485.2</v>
      </c>
      <c r="I912" s="136">
        <f>I913+I915</f>
        <v>215</v>
      </c>
      <c r="J912" s="137">
        <f t="shared" si="439"/>
        <v>44.311624072547403</v>
      </c>
    </row>
    <row r="913" spans="1:10">
      <c r="A913" s="138" t="s">
        <v>68</v>
      </c>
      <c r="B913" s="139" t="s">
        <v>129</v>
      </c>
      <c r="C913" s="98" t="s">
        <v>267</v>
      </c>
      <c r="D913" s="149" t="s">
        <v>509</v>
      </c>
      <c r="E913" s="140">
        <v>200</v>
      </c>
      <c r="F913" s="140"/>
      <c r="G913" s="136">
        <f t="shared" ref="G913:I913" si="442">G914</f>
        <v>40</v>
      </c>
      <c r="H913" s="136">
        <f t="shared" si="442"/>
        <v>40</v>
      </c>
      <c r="I913" s="136">
        <f t="shared" si="442"/>
        <v>19.8</v>
      </c>
      <c r="J913" s="137">
        <f t="shared" si="439"/>
        <v>49.5</v>
      </c>
    </row>
    <row r="914" spans="1:10" ht="26.4">
      <c r="A914" s="138" t="s">
        <v>70</v>
      </c>
      <c r="B914" s="139" t="s">
        <v>129</v>
      </c>
      <c r="C914" s="98" t="s">
        <v>267</v>
      </c>
      <c r="D914" s="149" t="s">
        <v>509</v>
      </c>
      <c r="E914" s="140">
        <v>240</v>
      </c>
      <c r="F914" s="140">
        <v>900100</v>
      </c>
      <c r="G914" s="136">
        <v>40</v>
      </c>
      <c r="H914" s="136">
        <v>40</v>
      </c>
      <c r="I914" s="136">
        <v>19.8</v>
      </c>
      <c r="J914" s="137">
        <f t="shared" si="439"/>
        <v>49.5</v>
      </c>
    </row>
    <row r="915" spans="1:10" ht="26.4">
      <c r="A915" s="138" t="s">
        <v>79</v>
      </c>
      <c r="B915" s="139" t="s">
        <v>129</v>
      </c>
      <c r="C915" s="98" t="s">
        <v>267</v>
      </c>
      <c r="D915" s="149" t="s">
        <v>509</v>
      </c>
      <c r="E915" s="140" t="s">
        <v>80</v>
      </c>
      <c r="F915" s="140"/>
      <c r="G915" s="136">
        <f>G916</f>
        <v>445.2</v>
      </c>
      <c r="H915" s="136">
        <f>H916</f>
        <v>445.2</v>
      </c>
      <c r="I915" s="136">
        <f t="shared" si="441"/>
        <v>195.2</v>
      </c>
      <c r="J915" s="137">
        <f t="shared" si="439"/>
        <v>43.845462713387242</v>
      </c>
    </row>
    <row r="916" spans="1:10">
      <c r="A916" s="138" t="s">
        <v>81</v>
      </c>
      <c r="B916" s="139" t="s">
        <v>129</v>
      </c>
      <c r="C916" s="98" t="s">
        <v>267</v>
      </c>
      <c r="D916" s="149" t="s">
        <v>509</v>
      </c>
      <c r="E916" s="140" t="s">
        <v>82</v>
      </c>
      <c r="F916" s="140">
        <v>900100</v>
      </c>
      <c r="G916" s="136">
        <v>445.2</v>
      </c>
      <c r="H916" s="136">
        <v>445.2</v>
      </c>
      <c r="I916" s="136">
        <v>195.2</v>
      </c>
      <c r="J916" s="137">
        <f t="shared" si="439"/>
        <v>43.845462713387242</v>
      </c>
    </row>
    <row r="917" spans="1:10" ht="26.4">
      <c r="A917" s="141" t="s">
        <v>815</v>
      </c>
      <c r="B917" s="193" t="s">
        <v>129</v>
      </c>
      <c r="C917" s="70" t="s">
        <v>267</v>
      </c>
      <c r="D917" s="127" t="s">
        <v>809</v>
      </c>
      <c r="E917" s="140"/>
      <c r="F917" s="140"/>
      <c r="G917" s="130">
        <f t="shared" ref="G917:H920" si="443">G918</f>
        <v>19959.599999999999</v>
      </c>
      <c r="H917" s="130">
        <f t="shared" si="443"/>
        <v>19959.599999999999</v>
      </c>
      <c r="I917" s="130">
        <f t="shared" ref="I917:I919" si="444">I918</f>
        <v>0</v>
      </c>
      <c r="J917" s="131">
        <f t="shared" si="439"/>
        <v>0</v>
      </c>
    </row>
    <row r="918" spans="1:10" ht="26.4">
      <c r="A918" s="141" t="s">
        <v>816</v>
      </c>
      <c r="B918" s="193" t="s">
        <v>129</v>
      </c>
      <c r="C918" s="70" t="s">
        <v>267</v>
      </c>
      <c r="D918" s="127" t="s">
        <v>805</v>
      </c>
      <c r="E918" s="140"/>
      <c r="F918" s="140"/>
      <c r="G918" s="130">
        <f t="shared" si="443"/>
        <v>19959.599999999999</v>
      </c>
      <c r="H918" s="130">
        <f t="shared" si="443"/>
        <v>19959.599999999999</v>
      </c>
      <c r="I918" s="130">
        <f t="shared" si="444"/>
        <v>0</v>
      </c>
      <c r="J918" s="131">
        <f t="shared" si="439"/>
        <v>0</v>
      </c>
    </row>
    <row r="919" spans="1:10" ht="26.4">
      <c r="A919" s="141" t="s">
        <v>524</v>
      </c>
      <c r="B919" s="193" t="s">
        <v>129</v>
      </c>
      <c r="C919" s="70" t="s">
        <v>267</v>
      </c>
      <c r="D919" s="127" t="s">
        <v>810</v>
      </c>
      <c r="E919" s="140"/>
      <c r="F919" s="140"/>
      <c r="G919" s="130">
        <f t="shared" si="443"/>
        <v>19959.599999999999</v>
      </c>
      <c r="H919" s="130">
        <f t="shared" si="443"/>
        <v>19959.599999999999</v>
      </c>
      <c r="I919" s="130">
        <f t="shared" si="444"/>
        <v>0</v>
      </c>
      <c r="J919" s="131">
        <f t="shared" si="439"/>
        <v>0</v>
      </c>
    </row>
    <row r="920" spans="1:10" ht="26.4">
      <c r="A920" s="138" t="s">
        <v>698</v>
      </c>
      <c r="B920" s="139" t="s">
        <v>129</v>
      </c>
      <c r="C920" s="98" t="s">
        <v>267</v>
      </c>
      <c r="D920" s="135" t="s">
        <v>813</v>
      </c>
      <c r="E920" s="115"/>
      <c r="F920" s="140"/>
      <c r="G920" s="136">
        <f t="shared" si="443"/>
        <v>19959.599999999999</v>
      </c>
      <c r="H920" s="136">
        <f t="shared" si="443"/>
        <v>19959.599999999999</v>
      </c>
      <c r="I920" s="136">
        <f t="shared" ref="I920" si="445">I921</f>
        <v>0</v>
      </c>
      <c r="J920" s="137">
        <f t="shared" si="439"/>
        <v>0</v>
      </c>
    </row>
    <row r="921" spans="1:10">
      <c r="A921" s="138" t="s">
        <v>68</v>
      </c>
      <c r="B921" s="139" t="s">
        <v>129</v>
      </c>
      <c r="C921" s="98" t="s">
        <v>267</v>
      </c>
      <c r="D921" s="135" t="s">
        <v>813</v>
      </c>
      <c r="E921" s="140">
        <v>200</v>
      </c>
      <c r="F921" s="140"/>
      <c r="G921" s="136">
        <f>G922+G923</f>
        <v>19959.599999999999</v>
      </c>
      <c r="H921" s="136">
        <f>H922+H923</f>
        <v>19959.599999999999</v>
      </c>
      <c r="I921" s="136">
        <f t="shared" ref="I921" si="446">I922+I923</f>
        <v>0</v>
      </c>
      <c r="J921" s="137">
        <f t="shared" si="439"/>
        <v>0</v>
      </c>
    </row>
    <row r="922" spans="1:10" ht="26.4">
      <c r="A922" s="138" t="s">
        <v>70</v>
      </c>
      <c r="B922" s="139" t="s">
        <v>129</v>
      </c>
      <c r="C922" s="98" t="s">
        <v>267</v>
      </c>
      <c r="D922" s="135" t="s">
        <v>813</v>
      </c>
      <c r="E922" s="115">
        <v>240</v>
      </c>
      <c r="F922" s="140">
        <v>900302</v>
      </c>
      <c r="G922" s="136">
        <v>17963.599999999999</v>
      </c>
      <c r="H922" s="136">
        <v>17963.599999999999</v>
      </c>
      <c r="I922" s="136">
        <v>0</v>
      </c>
      <c r="J922" s="137">
        <f t="shared" si="439"/>
        <v>0</v>
      </c>
    </row>
    <row r="923" spans="1:10" ht="26.4">
      <c r="A923" s="138" t="s">
        <v>70</v>
      </c>
      <c r="B923" s="139" t="s">
        <v>129</v>
      </c>
      <c r="C923" s="98" t="s">
        <v>267</v>
      </c>
      <c r="D923" s="135" t="s">
        <v>813</v>
      </c>
      <c r="E923" s="115">
        <v>240</v>
      </c>
      <c r="F923" s="140">
        <v>900100</v>
      </c>
      <c r="G923" s="136">
        <v>1996</v>
      </c>
      <c r="H923" s="136">
        <v>1996</v>
      </c>
      <c r="I923" s="136">
        <v>0</v>
      </c>
      <c r="J923" s="137">
        <f t="shared" si="439"/>
        <v>0</v>
      </c>
    </row>
    <row r="924" spans="1:10">
      <c r="A924" s="141" t="s">
        <v>103</v>
      </c>
      <c r="B924" s="193" t="s">
        <v>129</v>
      </c>
      <c r="C924" s="79" t="s">
        <v>268</v>
      </c>
      <c r="D924" s="127"/>
      <c r="E924" s="140"/>
      <c r="F924" s="140"/>
      <c r="G924" s="130">
        <f>G925+G969+G963</f>
        <v>93886.399999999994</v>
      </c>
      <c r="H924" s="130">
        <f>H925+H969+H963</f>
        <v>93886.399999999994</v>
      </c>
      <c r="I924" s="130">
        <f t="shared" ref="I924" si="447">I925+I969+I963</f>
        <v>40462.000000000007</v>
      </c>
      <c r="J924" s="131">
        <f t="shared" si="439"/>
        <v>43.096763748530151</v>
      </c>
    </row>
    <row r="925" spans="1:10">
      <c r="A925" s="106" t="s">
        <v>266</v>
      </c>
      <c r="B925" s="193" t="s">
        <v>129</v>
      </c>
      <c r="C925" s="79" t="s">
        <v>268</v>
      </c>
      <c r="D925" s="127" t="s">
        <v>183</v>
      </c>
      <c r="E925" s="140"/>
      <c r="F925" s="140"/>
      <c r="G925" s="130">
        <f>G926+G931</f>
        <v>93644.2</v>
      </c>
      <c r="H925" s="130">
        <f>H926+H931</f>
        <v>93644.2</v>
      </c>
      <c r="I925" s="130">
        <f t="shared" ref="I925" si="448">I926+I931</f>
        <v>40435.400000000009</v>
      </c>
      <c r="J925" s="131">
        <f t="shared" si="439"/>
        <v>43.179823203145531</v>
      </c>
    </row>
    <row r="926" spans="1:10">
      <c r="A926" s="108" t="s">
        <v>132</v>
      </c>
      <c r="B926" s="71" t="s">
        <v>129</v>
      </c>
      <c r="C926" s="79" t="s">
        <v>268</v>
      </c>
      <c r="D926" s="127" t="s">
        <v>254</v>
      </c>
      <c r="E926" s="140"/>
      <c r="F926" s="140"/>
      <c r="G926" s="130">
        <f t="shared" ref="G926:H929" si="449">G927</f>
        <v>8429</v>
      </c>
      <c r="H926" s="130">
        <f t="shared" si="449"/>
        <v>8429</v>
      </c>
      <c r="I926" s="130">
        <f t="shared" ref="I926:I927" si="450">I927</f>
        <v>2136.8000000000002</v>
      </c>
      <c r="J926" s="131">
        <f t="shared" si="439"/>
        <v>25.35057539447147</v>
      </c>
    </row>
    <row r="927" spans="1:10" ht="26.4">
      <c r="A927" s="145" t="s">
        <v>492</v>
      </c>
      <c r="B927" s="71" t="s">
        <v>129</v>
      </c>
      <c r="C927" s="79" t="s">
        <v>268</v>
      </c>
      <c r="D927" s="127" t="s">
        <v>493</v>
      </c>
      <c r="E927" s="96"/>
      <c r="F927" s="96"/>
      <c r="G927" s="130">
        <f t="shared" si="449"/>
        <v>8429</v>
      </c>
      <c r="H927" s="130">
        <f t="shared" si="449"/>
        <v>8429</v>
      </c>
      <c r="I927" s="130">
        <f t="shared" si="450"/>
        <v>2136.8000000000002</v>
      </c>
      <c r="J927" s="131">
        <f t="shared" si="439"/>
        <v>25.35057539447147</v>
      </c>
    </row>
    <row r="928" spans="1:10" ht="105.6">
      <c r="A928" s="160" t="s">
        <v>497</v>
      </c>
      <c r="B928" s="71" t="s">
        <v>129</v>
      </c>
      <c r="C928" s="79" t="s">
        <v>268</v>
      </c>
      <c r="D928" s="135" t="s">
        <v>501</v>
      </c>
      <c r="E928" s="140"/>
      <c r="F928" s="140"/>
      <c r="G928" s="136">
        <f t="shared" si="449"/>
        <v>8429</v>
      </c>
      <c r="H928" s="136">
        <f t="shared" si="449"/>
        <v>8429</v>
      </c>
      <c r="I928" s="136">
        <f>I929</f>
        <v>2136.8000000000002</v>
      </c>
      <c r="J928" s="137">
        <f t="shared" si="439"/>
        <v>25.35057539447147</v>
      </c>
    </row>
    <row r="929" spans="1:10" ht="26.4">
      <c r="A929" s="138" t="s">
        <v>79</v>
      </c>
      <c r="B929" s="85" t="s">
        <v>129</v>
      </c>
      <c r="C929" s="95" t="s">
        <v>268</v>
      </c>
      <c r="D929" s="135" t="s">
        <v>501</v>
      </c>
      <c r="E929" s="140">
        <v>600</v>
      </c>
      <c r="F929" s="140"/>
      <c r="G929" s="136">
        <f t="shared" si="449"/>
        <v>8429</v>
      </c>
      <c r="H929" s="136">
        <f t="shared" si="449"/>
        <v>8429</v>
      </c>
      <c r="I929" s="136">
        <f>I930</f>
        <v>2136.8000000000002</v>
      </c>
      <c r="J929" s="137">
        <f t="shared" si="439"/>
        <v>25.35057539447147</v>
      </c>
    </row>
    <row r="930" spans="1:10">
      <c r="A930" s="138" t="s">
        <v>81</v>
      </c>
      <c r="B930" s="85" t="s">
        <v>129</v>
      </c>
      <c r="C930" s="95" t="s">
        <v>268</v>
      </c>
      <c r="D930" s="135" t="s">
        <v>501</v>
      </c>
      <c r="E930" s="140" t="s">
        <v>82</v>
      </c>
      <c r="F930" s="140">
        <v>900303</v>
      </c>
      <c r="G930" s="136">
        <v>8429</v>
      </c>
      <c r="H930" s="136">
        <v>8429</v>
      </c>
      <c r="I930" s="136">
        <v>2136.8000000000002</v>
      </c>
      <c r="J930" s="137">
        <f t="shared" si="439"/>
        <v>25.35057539447147</v>
      </c>
    </row>
    <row r="931" spans="1:10" ht="26.4">
      <c r="A931" s="145" t="s">
        <v>527</v>
      </c>
      <c r="B931" s="71" t="s">
        <v>129</v>
      </c>
      <c r="C931" s="79" t="s">
        <v>268</v>
      </c>
      <c r="D931" s="127" t="s">
        <v>184</v>
      </c>
      <c r="E931" s="91"/>
      <c r="F931" s="91"/>
      <c r="G931" s="130">
        <f>G932+G936+G955+G951</f>
        <v>85215.2</v>
      </c>
      <c r="H931" s="130">
        <f>H932+H936+H955+H951</f>
        <v>85215.2</v>
      </c>
      <c r="I931" s="130">
        <f t="shared" ref="I931" si="451">I932+I936+I955+I951</f>
        <v>38298.600000000006</v>
      </c>
      <c r="J931" s="131">
        <f t="shared" si="439"/>
        <v>44.943390381058784</v>
      </c>
    </row>
    <row r="932" spans="1:10" ht="39.6">
      <c r="A932" s="145" t="s">
        <v>528</v>
      </c>
      <c r="B932" s="71" t="s">
        <v>129</v>
      </c>
      <c r="C932" s="79" t="s">
        <v>268</v>
      </c>
      <c r="D932" s="127" t="s">
        <v>255</v>
      </c>
      <c r="E932" s="91"/>
      <c r="F932" s="91"/>
      <c r="G932" s="130">
        <f t="shared" ref="G932:H934" si="452">G933</f>
        <v>600</v>
      </c>
      <c r="H932" s="130">
        <f t="shared" si="452"/>
        <v>600</v>
      </c>
      <c r="I932" s="130">
        <f t="shared" ref="I932:I934" si="453">I933</f>
        <v>0</v>
      </c>
      <c r="J932" s="131">
        <f t="shared" si="439"/>
        <v>0</v>
      </c>
    </row>
    <row r="933" spans="1:10">
      <c r="A933" s="160" t="s">
        <v>237</v>
      </c>
      <c r="B933" s="85" t="s">
        <v>129</v>
      </c>
      <c r="C933" s="95" t="s">
        <v>268</v>
      </c>
      <c r="D933" s="135" t="s">
        <v>533</v>
      </c>
      <c r="E933" s="91"/>
      <c r="F933" s="91"/>
      <c r="G933" s="136">
        <f t="shared" si="452"/>
        <v>600</v>
      </c>
      <c r="H933" s="136">
        <f t="shared" si="452"/>
        <v>600</v>
      </c>
      <c r="I933" s="136">
        <f t="shared" si="453"/>
        <v>0</v>
      </c>
      <c r="J933" s="137">
        <f t="shared" si="439"/>
        <v>0</v>
      </c>
    </row>
    <row r="934" spans="1:10">
      <c r="A934" s="138" t="s">
        <v>111</v>
      </c>
      <c r="B934" s="85" t="s">
        <v>129</v>
      </c>
      <c r="C934" s="95" t="s">
        <v>268</v>
      </c>
      <c r="D934" s="135" t="s">
        <v>533</v>
      </c>
      <c r="E934" s="97">
        <v>300</v>
      </c>
      <c r="F934" s="91"/>
      <c r="G934" s="136">
        <f t="shared" si="452"/>
        <v>600</v>
      </c>
      <c r="H934" s="136">
        <f t="shared" si="452"/>
        <v>600</v>
      </c>
      <c r="I934" s="136">
        <f t="shared" si="453"/>
        <v>0</v>
      </c>
      <c r="J934" s="137">
        <f t="shared" si="439"/>
        <v>0</v>
      </c>
    </row>
    <row r="935" spans="1:10">
      <c r="A935" s="155" t="s">
        <v>113</v>
      </c>
      <c r="B935" s="85" t="s">
        <v>129</v>
      </c>
      <c r="C935" s="95" t="s">
        <v>268</v>
      </c>
      <c r="D935" s="135" t="s">
        <v>533</v>
      </c>
      <c r="E935" s="97">
        <v>340</v>
      </c>
      <c r="F935" s="140">
        <v>900100</v>
      </c>
      <c r="G935" s="136">
        <v>600</v>
      </c>
      <c r="H935" s="136">
        <v>600</v>
      </c>
      <c r="I935" s="136">
        <v>0</v>
      </c>
      <c r="J935" s="137">
        <f t="shared" si="439"/>
        <v>0</v>
      </c>
    </row>
    <row r="936" spans="1:10" ht="26.4">
      <c r="A936" s="145" t="s">
        <v>529</v>
      </c>
      <c r="B936" s="71" t="s">
        <v>129</v>
      </c>
      <c r="C936" s="79" t="s">
        <v>268</v>
      </c>
      <c r="D936" s="127" t="s">
        <v>534</v>
      </c>
      <c r="E936" s="91"/>
      <c r="F936" s="91"/>
      <c r="G936" s="130">
        <f>G937+G944+G947+G941</f>
        <v>58304.6</v>
      </c>
      <c r="H936" s="130">
        <f>H937+H944+H947+H941</f>
        <v>58304.6</v>
      </c>
      <c r="I936" s="130">
        <f t="shared" ref="I936" si="454">I937+I944+I947+I941</f>
        <v>26420.400000000001</v>
      </c>
      <c r="J936" s="131">
        <f t="shared" si="439"/>
        <v>45.314434881638846</v>
      </c>
    </row>
    <row r="937" spans="1:10" ht="26.4">
      <c r="A937" s="155" t="s">
        <v>250</v>
      </c>
      <c r="B937" s="139" t="s">
        <v>129</v>
      </c>
      <c r="C937" s="95" t="s">
        <v>268</v>
      </c>
      <c r="D937" s="135" t="s">
        <v>535</v>
      </c>
      <c r="E937" s="87"/>
      <c r="F937" s="87"/>
      <c r="G937" s="136">
        <f>G938</f>
        <v>49528.800000000003</v>
      </c>
      <c r="H937" s="136">
        <f>H938</f>
        <v>49528.800000000003</v>
      </c>
      <c r="I937" s="136">
        <f t="shared" ref="I937" si="455">I938</f>
        <v>25709</v>
      </c>
      <c r="J937" s="137">
        <f t="shared" si="439"/>
        <v>51.907173200239058</v>
      </c>
    </row>
    <row r="938" spans="1:10" ht="26.4">
      <c r="A938" s="138" t="s">
        <v>79</v>
      </c>
      <c r="B938" s="139" t="s">
        <v>129</v>
      </c>
      <c r="C938" s="95" t="s">
        <v>268</v>
      </c>
      <c r="D938" s="135" t="s">
        <v>535</v>
      </c>
      <c r="E938" s="140" t="s">
        <v>80</v>
      </c>
      <c r="F938" s="140"/>
      <c r="G938" s="136">
        <f>G939+G940</f>
        <v>49528.800000000003</v>
      </c>
      <c r="H938" s="136">
        <f>H939+H940</f>
        <v>49528.800000000003</v>
      </c>
      <c r="I938" s="136">
        <f t="shared" ref="I938" si="456">I939+I940</f>
        <v>25709</v>
      </c>
      <c r="J938" s="137">
        <f t="shared" si="439"/>
        <v>51.907173200239058</v>
      </c>
    </row>
    <row r="939" spans="1:10">
      <c r="A939" s="138" t="s">
        <v>81</v>
      </c>
      <c r="B939" s="139" t="s">
        <v>129</v>
      </c>
      <c r="C939" s="95" t="s">
        <v>268</v>
      </c>
      <c r="D939" s="135" t="s">
        <v>535</v>
      </c>
      <c r="E939" s="140" t="s">
        <v>82</v>
      </c>
      <c r="F939" s="140">
        <v>900100</v>
      </c>
      <c r="G939" s="136">
        <v>7407.9</v>
      </c>
      <c r="H939" s="136">
        <v>7407.9</v>
      </c>
      <c r="I939" s="136">
        <v>7407.9</v>
      </c>
      <c r="J939" s="137">
        <f t="shared" si="439"/>
        <v>100</v>
      </c>
    </row>
    <row r="940" spans="1:10">
      <c r="A940" s="138" t="s">
        <v>104</v>
      </c>
      <c r="B940" s="139" t="s">
        <v>129</v>
      </c>
      <c r="C940" s="95" t="s">
        <v>268</v>
      </c>
      <c r="D940" s="135" t="s">
        <v>535</v>
      </c>
      <c r="E940" s="140" t="s">
        <v>105</v>
      </c>
      <c r="F940" s="140">
        <v>900100</v>
      </c>
      <c r="G940" s="136">
        <v>42120.9</v>
      </c>
      <c r="H940" s="136">
        <v>42120.9</v>
      </c>
      <c r="I940" s="136">
        <v>18301.099999999999</v>
      </c>
      <c r="J940" s="137">
        <f t="shared" si="439"/>
        <v>43.448976636301687</v>
      </c>
    </row>
    <row r="941" spans="1:10" ht="39.6">
      <c r="A941" s="138" t="s">
        <v>850</v>
      </c>
      <c r="B941" s="139" t="s">
        <v>129</v>
      </c>
      <c r="C941" s="95" t="s">
        <v>268</v>
      </c>
      <c r="D941" s="135" t="s">
        <v>851</v>
      </c>
      <c r="E941" s="140"/>
      <c r="F941" s="140"/>
      <c r="G941" s="136">
        <f>G942</f>
        <v>1283.5999999999999</v>
      </c>
      <c r="H941" s="136">
        <f>H942</f>
        <v>1283.5999999999999</v>
      </c>
      <c r="I941" s="136">
        <f t="shared" ref="I941" si="457">I942</f>
        <v>0</v>
      </c>
      <c r="J941" s="137">
        <f t="shared" si="439"/>
        <v>0</v>
      </c>
    </row>
    <row r="942" spans="1:10" ht="26.4">
      <c r="A942" s="138" t="s">
        <v>79</v>
      </c>
      <c r="B942" s="139" t="s">
        <v>129</v>
      </c>
      <c r="C942" s="95" t="s">
        <v>268</v>
      </c>
      <c r="D942" s="135" t="s">
        <v>851</v>
      </c>
      <c r="E942" s="140" t="s">
        <v>80</v>
      </c>
      <c r="F942" s="140"/>
      <c r="G942" s="136">
        <f>G943</f>
        <v>1283.5999999999999</v>
      </c>
      <c r="H942" s="136">
        <f>H943</f>
        <v>1283.5999999999999</v>
      </c>
      <c r="I942" s="136">
        <v>0</v>
      </c>
      <c r="J942" s="137">
        <f t="shared" si="439"/>
        <v>0</v>
      </c>
    </row>
    <row r="943" spans="1:10">
      <c r="A943" s="138" t="s">
        <v>104</v>
      </c>
      <c r="B943" s="139" t="s">
        <v>129</v>
      </c>
      <c r="C943" s="95" t="s">
        <v>268</v>
      </c>
      <c r="D943" s="135" t="s">
        <v>851</v>
      </c>
      <c r="E943" s="140" t="s">
        <v>105</v>
      </c>
      <c r="F943" s="140">
        <v>900100</v>
      </c>
      <c r="G943" s="136">
        <v>1283.5999999999999</v>
      </c>
      <c r="H943" s="136">
        <v>1283.5999999999999</v>
      </c>
      <c r="I943" s="136">
        <v>0</v>
      </c>
      <c r="J943" s="137">
        <f t="shared" si="439"/>
        <v>0</v>
      </c>
    </row>
    <row r="944" spans="1:10" ht="39.6">
      <c r="A944" s="155" t="s">
        <v>530</v>
      </c>
      <c r="B944" s="139" t="s">
        <v>129</v>
      </c>
      <c r="C944" s="95" t="s">
        <v>268</v>
      </c>
      <c r="D944" s="135" t="s">
        <v>536</v>
      </c>
      <c r="E944" s="87"/>
      <c r="F944" s="87"/>
      <c r="G944" s="136">
        <f>G945</f>
        <v>4884.1000000000004</v>
      </c>
      <c r="H944" s="136">
        <f>H945</f>
        <v>4884.1000000000004</v>
      </c>
      <c r="I944" s="136">
        <f t="shared" ref="I944:I945" si="458">I945</f>
        <v>0</v>
      </c>
      <c r="J944" s="137">
        <f t="shared" si="439"/>
        <v>0</v>
      </c>
    </row>
    <row r="945" spans="1:10" ht="26.4">
      <c r="A945" s="138" t="s">
        <v>79</v>
      </c>
      <c r="B945" s="139" t="s">
        <v>129</v>
      </c>
      <c r="C945" s="95" t="s">
        <v>268</v>
      </c>
      <c r="D945" s="135" t="s">
        <v>536</v>
      </c>
      <c r="E945" s="140" t="s">
        <v>80</v>
      </c>
      <c r="F945" s="140"/>
      <c r="G945" s="136">
        <f>G946</f>
        <v>4884.1000000000004</v>
      </c>
      <c r="H945" s="136">
        <f>H946</f>
        <v>4884.1000000000004</v>
      </c>
      <c r="I945" s="136">
        <f t="shared" si="458"/>
        <v>0</v>
      </c>
      <c r="J945" s="137">
        <f t="shared" si="439"/>
        <v>0</v>
      </c>
    </row>
    <row r="946" spans="1:10">
      <c r="A946" s="138" t="s">
        <v>104</v>
      </c>
      <c r="B946" s="139" t="s">
        <v>129</v>
      </c>
      <c r="C946" s="95" t="s">
        <v>268</v>
      </c>
      <c r="D946" s="135" t="s">
        <v>536</v>
      </c>
      <c r="E946" s="140" t="s">
        <v>105</v>
      </c>
      <c r="F946" s="140">
        <v>900100</v>
      </c>
      <c r="G946" s="136">
        <v>4884.1000000000004</v>
      </c>
      <c r="H946" s="136">
        <v>4884.1000000000004</v>
      </c>
      <c r="I946" s="136">
        <v>0</v>
      </c>
      <c r="J946" s="137">
        <f t="shared" si="439"/>
        <v>0</v>
      </c>
    </row>
    <row r="947" spans="1:10" ht="39.6">
      <c r="A947" s="155" t="s">
        <v>531</v>
      </c>
      <c r="B947" s="139" t="s">
        <v>129</v>
      </c>
      <c r="C947" s="95" t="s">
        <v>268</v>
      </c>
      <c r="D947" s="135" t="s">
        <v>537</v>
      </c>
      <c r="E947" s="87"/>
      <c r="F947" s="87"/>
      <c r="G947" s="136">
        <f>G948</f>
        <v>2608.1</v>
      </c>
      <c r="H947" s="136">
        <f>H948</f>
        <v>2608.1</v>
      </c>
      <c r="I947" s="136">
        <f t="shared" ref="I947" si="459">I948</f>
        <v>711.4</v>
      </c>
      <c r="J947" s="137">
        <f t="shared" si="439"/>
        <v>27.276561481538288</v>
      </c>
    </row>
    <row r="948" spans="1:10" ht="26.4">
      <c r="A948" s="138" t="s">
        <v>79</v>
      </c>
      <c r="B948" s="139" t="s">
        <v>129</v>
      </c>
      <c r="C948" s="95" t="s">
        <v>268</v>
      </c>
      <c r="D948" s="135" t="s">
        <v>537</v>
      </c>
      <c r="E948" s="140" t="s">
        <v>80</v>
      </c>
      <c r="F948" s="140"/>
      <c r="G948" s="136">
        <f>G949+G950</f>
        <v>2608.1</v>
      </c>
      <c r="H948" s="136">
        <f>H949+H950</f>
        <v>2608.1</v>
      </c>
      <c r="I948" s="136">
        <f t="shared" ref="I948" si="460">I949+I950</f>
        <v>711.4</v>
      </c>
      <c r="J948" s="137">
        <f t="shared" si="439"/>
        <v>27.276561481538288</v>
      </c>
    </row>
    <row r="949" spans="1:10">
      <c r="A949" s="138" t="s">
        <v>81</v>
      </c>
      <c r="B949" s="139" t="s">
        <v>129</v>
      </c>
      <c r="C949" s="95" t="s">
        <v>268</v>
      </c>
      <c r="D949" s="135" t="s">
        <v>537</v>
      </c>
      <c r="E949" s="140" t="s">
        <v>82</v>
      </c>
      <c r="F949" s="140">
        <v>900100</v>
      </c>
      <c r="G949" s="136">
        <v>229</v>
      </c>
      <c r="H949" s="136">
        <v>229</v>
      </c>
      <c r="I949" s="136">
        <v>229</v>
      </c>
      <c r="J949" s="137">
        <f t="shared" si="439"/>
        <v>100</v>
      </c>
    </row>
    <row r="950" spans="1:10">
      <c r="A950" s="138" t="s">
        <v>104</v>
      </c>
      <c r="B950" s="139" t="s">
        <v>129</v>
      </c>
      <c r="C950" s="95" t="s">
        <v>268</v>
      </c>
      <c r="D950" s="135" t="s">
        <v>537</v>
      </c>
      <c r="E950" s="140" t="s">
        <v>105</v>
      </c>
      <c r="F950" s="140">
        <v>900100</v>
      </c>
      <c r="G950" s="136">
        <v>2379.1</v>
      </c>
      <c r="H950" s="136">
        <v>2379.1</v>
      </c>
      <c r="I950" s="136">
        <v>482.4</v>
      </c>
      <c r="J950" s="137">
        <f t="shared" si="439"/>
        <v>20.276575175486528</v>
      </c>
    </row>
    <row r="951" spans="1:10" ht="26.4">
      <c r="A951" s="141" t="s">
        <v>846</v>
      </c>
      <c r="B951" s="193" t="s">
        <v>129</v>
      </c>
      <c r="C951" s="79" t="s">
        <v>268</v>
      </c>
      <c r="D951" s="127" t="s">
        <v>848</v>
      </c>
      <c r="E951" s="142"/>
      <c r="F951" s="142"/>
      <c r="G951" s="130">
        <f t="shared" ref="G951:H953" si="461">G952</f>
        <v>56</v>
      </c>
      <c r="H951" s="130">
        <f t="shared" si="461"/>
        <v>56</v>
      </c>
      <c r="I951" s="130">
        <f t="shared" ref="I951:I953" si="462">I952</f>
        <v>31</v>
      </c>
      <c r="J951" s="131">
        <f t="shared" si="439"/>
        <v>55.357142857142861</v>
      </c>
    </row>
    <row r="952" spans="1:10" ht="39.6">
      <c r="A952" s="138" t="s">
        <v>847</v>
      </c>
      <c r="B952" s="139" t="s">
        <v>129</v>
      </c>
      <c r="C952" s="95" t="s">
        <v>268</v>
      </c>
      <c r="D952" s="135" t="s">
        <v>849</v>
      </c>
      <c r="E952" s="140"/>
      <c r="F952" s="140"/>
      <c r="G952" s="136">
        <f t="shared" si="461"/>
        <v>56</v>
      </c>
      <c r="H952" s="136">
        <f t="shared" si="461"/>
        <v>56</v>
      </c>
      <c r="I952" s="136">
        <f t="shared" si="462"/>
        <v>31</v>
      </c>
      <c r="J952" s="137">
        <f t="shared" si="439"/>
        <v>55.357142857142861</v>
      </c>
    </row>
    <row r="953" spans="1:10" ht="26.4">
      <c r="A953" s="138" t="s">
        <v>79</v>
      </c>
      <c r="B953" s="139" t="s">
        <v>129</v>
      </c>
      <c r="C953" s="95" t="s">
        <v>268</v>
      </c>
      <c r="D953" s="135" t="s">
        <v>849</v>
      </c>
      <c r="E953" s="140" t="s">
        <v>80</v>
      </c>
      <c r="F953" s="140"/>
      <c r="G953" s="136">
        <f t="shared" si="461"/>
        <v>56</v>
      </c>
      <c r="H953" s="136">
        <f t="shared" si="461"/>
        <v>56</v>
      </c>
      <c r="I953" s="136">
        <f t="shared" si="462"/>
        <v>31</v>
      </c>
      <c r="J953" s="137">
        <f t="shared" si="439"/>
        <v>55.357142857142861</v>
      </c>
    </row>
    <row r="954" spans="1:10">
      <c r="A954" s="138" t="s">
        <v>81</v>
      </c>
      <c r="B954" s="139" t="s">
        <v>129</v>
      </c>
      <c r="C954" s="95" t="s">
        <v>268</v>
      </c>
      <c r="D954" s="135" t="s">
        <v>849</v>
      </c>
      <c r="E954" s="140" t="s">
        <v>82</v>
      </c>
      <c r="F954" s="140">
        <v>900304</v>
      </c>
      <c r="G954" s="136">
        <v>56</v>
      </c>
      <c r="H954" s="136">
        <v>56</v>
      </c>
      <c r="I954" s="136">
        <v>31</v>
      </c>
      <c r="J954" s="137">
        <f t="shared" si="439"/>
        <v>55.357142857142861</v>
      </c>
    </row>
    <row r="955" spans="1:10" ht="26.4">
      <c r="A955" s="145" t="s">
        <v>421</v>
      </c>
      <c r="B955" s="193" t="s">
        <v>129</v>
      </c>
      <c r="C955" s="79" t="s">
        <v>268</v>
      </c>
      <c r="D955" s="127" t="s">
        <v>538</v>
      </c>
      <c r="E955" s="142"/>
      <c r="F955" s="142"/>
      <c r="G955" s="130">
        <f>G956</f>
        <v>26254.6</v>
      </c>
      <c r="H955" s="130">
        <f>H956</f>
        <v>26254.6</v>
      </c>
      <c r="I955" s="130">
        <f t="shared" ref="I955:I956" si="463">I956</f>
        <v>11847.2</v>
      </c>
      <c r="J955" s="131">
        <f t="shared" si="439"/>
        <v>45.124282982791591</v>
      </c>
    </row>
    <row r="956" spans="1:10" ht="26.4">
      <c r="A956" s="179" t="s">
        <v>422</v>
      </c>
      <c r="B956" s="139" t="s">
        <v>129</v>
      </c>
      <c r="C956" s="95" t="s">
        <v>268</v>
      </c>
      <c r="D956" s="135" t="s">
        <v>539</v>
      </c>
      <c r="E956" s="140"/>
      <c r="F956" s="140"/>
      <c r="G956" s="136">
        <f>G957+G961</f>
        <v>26254.6</v>
      </c>
      <c r="H956" s="136">
        <f>H957+H961</f>
        <v>26254.6</v>
      </c>
      <c r="I956" s="136">
        <f t="shared" si="463"/>
        <v>11847.2</v>
      </c>
      <c r="J956" s="137">
        <f t="shared" si="439"/>
        <v>45.124282982791591</v>
      </c>
    </row>
    <row r="957" spans="1:10" ht="26.4">
      <c r="A957" s="138" t="s">
        <v>79</v>
      </c>
      <c r="B957" s="139" t="s">
        <v>129</v>
      </c>
      <c r="C957" s="95" t="s">
        <v>268</v>
      </c>
      <c r="D957" s="135" t="s">
        <v>539</v>
      </c>
      <c r="E957" s="140" t="s">
        <v>80</v>
      </c>
      <c r="F957" s="140"/>
      <c r="G957" s="136">
        <f>G958+G959+G960</f>
        <v>25749</v>
      </c>
      <c r="H957" s="136">
        <f>H958+H959+H960</f>
        <v>25749</v>
      </c>
      <c r="I957" s="136">
        <f>SUM(I958:I959)</f>
        <v>11847.2</v>
      </c>
      <c r="J957" s="137">
        <f t="shared" si="439"/>
        <v>46.010330498271777</v>
      </c>
    </row>
    <row r="958" spans="1:10">
      <c r="A958" s="138" t="s">
        <v>81</v>
      </c>
      <c r="B958" s="139" t="s">
        <v>129</v>
      </c>
      <c r="C958" s="95" t="s">
        <v>268</v>
      </c>
      <c r="D958" s="135" t="s">
        <v>539</v>
      </c>
      <c r="E958" s="140" t="s">
        <v>82</v>
      </c>
      <c r="F958" s="140">
        <v>900100</v>
      </c>
      <c r="G958" s="136">
        <v>5298.4</v>
      </c>
      <c r="H958" s="136">
        <v>5298.4</v>
      </c>
      <c r="I958" s="136">
        <v>4294</v>
      </c>
      <c r="J958" s="137">
        <f t="shared" si="439"/>
        <v>81.043333836629927</v>
      </c>
    </row>
    <row r="959" spans="1:10">
      <c r="A959" s="138" t="s">
        <v>104</v>
      </c>
      <c r="B959" s="139" t="s">
        <v>129</v>
      </c>
      <c r="C959" s="95" t="s">
        <v>268</v>
      </c>
      <c r="D959" s="135" t="s">
        <v>539</v>
      </c>
      <c r="E959" s="140" t="s">
        <v>105</v>
      </c>
      <c r="F959" s="140">
        <v>900100</v>
      </c>
      <c r="G959" s="136">
        <v>19945</v>
      </c>
      <c r="H959" s="136">
        <v>19945</v>
      </c>
      <c r="I959" s="136">
        <v>7553.2</v>
      </c>
      <c r="J959" s="137">
        <f t="shared" si="439"/>
        <v>37.870142892955627</v>
      </c>
    </row>
    <row r="960" spans="1:10" ht="39.6">
      <c r="A960" s="179" t="s">
        <v>715</v>
      </c>
      <c r="B960" s="139" t="s">
        <v>129</v>
      </c>
      <c r="C960" s="95" t="s">
        <v>268</v>
      </c>
      <c r="D960" s="135" t="s">
        <v>539</v>
      </c>
      <c r="E960" s="140">
        <v>630</v>
      </c>
      <c r="F960" s="140">
        <v>900100</v>
      </c>
      <c r="G960" s="136">
        <v>505.6</v>
      </c>
      <c r="H960" s="136">
        <v>505.6</v>
      </c>
      <c r="I960" s="136">
        <v>0</v>
      </c>
      <c r="J960" s="137">
        <f t="shared" si="439"/>
        <v>0</v>
      </c>
    </row>
    <row r="961" spans="1:10">
      <c r="A961" s="184" t="s">
        <v>72</v>
      </c>
      <c r="B961" s="139" t="s">
        <v>129</v>
      </c>
      <c r="C961" s="95" t="s">
        <v>268</v>
      </c>
      <c r="D961" s="135" t="s">
        <v>539</v>
      </c>
      <c r="E961" s="140">
        <v>800</v>
      </c>
      <c r="F961" s="140"/>
      <c r="G961" s="136">
        <f>G962</f>
        <v>505.6</v>
      </c>
      <c r="H961" s="136">
        <f>H962</f>
        <v>505.6</v>
      </c>
      <c r="I961" s="136">
        <f t="shared" ref="I961" si="464">I962</f>
        <v>0</v>
      </c>
      <c r="J961" s="137">
        <f t="shared" si="439"/>
        <v>0</v>
      </c>
    </row>
    <row r="962" spans="1:10" ht="26.4">
      <c r="A962" s="179" t="s">
        <v>92</v>
      </c>
      <c r="B962" s="139" t="s">
        <v>129</v>
      </c>
      <c r="C962" s="95" t="s">
        <v>268</v>
      </c>
      <c r="D962" s="135" t="s">
        <v>539</v>
      </c>
      <c r="E962" s="140">
        <v>810</v>
      </c>
      <c r="F962" s="140">
        <v>900100</v>
      </c>
      <c r="G962" s="136">
        <v>505.6</v>
      </c>
      <c r="H962" s="136">
        <v>505.6</v>
      </c>
      <c r="I962" s="136">
        <v>0</v>
      </c>
      <c r="J962" s="137">
        <f t="shared" si="439"/>
        <v>0</v>
      </c>
    </row>
    <row r="963" spans="1:10" ht="26.4">
      <c r="A963" s="133" t="s">
        <v>502</v>
      </c>
      <c r="B963" s="193" t="s">
        <v>129</v>
      </c>
      <c r="C963" s="114" t="s">
        <v>268</v>
      </c>
      <c r="D963" s="127" t="s">
        <v>171</v>
      </c>
      <c r="E963" s="118"/>
      <c r="F963" s="142"/>
      <c r="G963" s="130">
        <f t="shared" ref="G963:H967" si="465">G964</f>
        <v>88</v>
      </c>
      <c r="H963" s="130">
        <f t="shared" si="465"/>
        <v>88</v>
      </c>
      <c r="I963" s="130">
        <f t="shared" ref="I963:I967" si="466">I964</f>
        <v>0</v>
      </c>
      <c r="J963" s="131">
        <f t="shared" si="439"/>
        <v>0</v>
      </c>
    </row>
    <row r="964" spans="1:10">
      <c r="A964" s="133" t="s">
        <v>503</v>
      </c>
      <c r="B964" s="193" t="s">
        <v>129</v>
      </c>
      <c r="C964" s="114" t="s">
        <v>268</v>
      </c>
      <c r="D964" s="127" t="s">
        <v>172</v>
      </c>
      <c r="E964" s="118"/>
      <c r="F964" s="142"/>
      <c r="G964" s="130">
        <f t="shared" si="465"/>
        <v>88</v>
      </c>
      <c r="H964" s="130">
        <f t="shared" si="465"/>
        <v>88</v>
      </c>
      <c r="I964" s="130">
        <f t="shared" si="466"/>
        <v>0</v>
      </c>
      <c r="J964" s="131">
        <f t="shared" si="439"/>
        <v>0</v>
      </c>
    </row>
    <row r="965" spans="1:10" ht="39.6">
      <c r="A965" s="156" t="s">
        <v>504</v>
      </c>
      <c r="B965" s="193" t="s">
        <v>129</v>
      </c>
      <c r="C965" s="114" t="s">
        <v>268</v>
      </c>
      <c r="D965" s="127" t="s">
        <v>178</v>
      </c>
      <c r="E965" s="118"/>
      <c r="F965" s="142"/>
      <c r="G965" s="130">
        <f t="shared" si="465"/>
        <v>88</v>
      </c>
      <c r="H965" s="130">
        <f t="shared" si="465"/>
        <v>88</v>
      </c>
      <c r="I965" s="130">
        <f t="shared" si="466"/>
        <v>0</v>
      </c>
      <c r="J965" s="131">
        <f t="shared" si="439"/>
        <v>0</v>
      </c>
    </row>
    <row r="966" spans="1:10">
      <c r="A966" s="158" t="s">
        <v>205</v>
      </c>
      <c r="B966" s="139" t="s">
        <v>129</v>
      </c>
      <c r="C966" s="116" t="s">
        <v>268</v>
      </c>
      <c r="D966" s="135" t="s">
        <v>208</v>
      </c>
      <c r="E966" s="140"/>
      <c r="F966" s="140"/>
      <c r="G966" s="136">
        <f t="shared" si="465"/>
        <v>88</v>
      </c>
      <c r="H966" s="136">
        <f t="shared" si="465"/>
        <v>88</v>
      </c>
      <c r="I966" s="136">
        <f t="shared" si="466"/>
        <v>0</v>
      </c>
      <c r="J966" s="137">
        <f t="shared" si="439"/>
        <v>0</v>
      </c>
    </row>
    <row r="967" spans="1:10" ht="26.4">
      <c r="A967" s="138" t="s">
        <v>79</v>
      </c>
      <c r="B967" s="139" t="s">
        <v>129</v>
      </c>
      <c r="C967" s="116" t="s">
        <v>268</v>
      </c>
      <c r="D967" s="135" t="s">
        <v>208</v>
      </c>
      <c r="E967" s="140">
        <v>600</v>
      </c>
      <c r="F967" s="140"/>
      <c r="G967" s="136">
        <f t="shared" si="465"/>
        <v>88</v>
      </c>
      <c r="H967" s="136">
        <f t="shared" si="465"/>
        <v>88</v>
      </c>
      <c r="I967" s="136">
        <f t="shared" si="466"/>
        <v>0</v>
      </c>
      <c r="J967" s="137">
        <f t="shared" si="439"/>
        <v>0</v>
      </c>
    </row>
    <row r="968" spans="1:10">
      <c r="A968" s="138" t="s">
        <v>717</v>
      </c>
      <c r="B968" s="139" t="s">
        <v>129</v>
      </c>
      <c r="C968" s="116" t="s">
        <v>268</v>
      </c>
      <c r="D968" s="135" t="s">
        <v>208</v>
      </c>
      <c r="E968" s="140">
        <v>620</v>
      </c>
      <c r="F968" s="140">
        <v>900100</v>
      </c>
      <c r="G968" s="136">
        <v>88</v>
      </c>
      <c r="H968" s="136">
        <v>88</v>
      </c>
      <c r="I968" s="136">
        <v>0</v>
      </c>
      <c r="J968" s="137">
        <f t="shared" si="439"/>
        <v>0</v>
      </c>
    </row>
    <row r="969" spans="1:10" ht="26.4">
      <c r="A969" s="162" t="s">
        <v>510</v>
      </c>
      <c r="B969" s="193" t="s">
        <v>129</v>
      </c>
      <c r="C969" s="79" t="s">
        <v>268</v>
      </c>
      <c r="D969" s="127" t="s">
        <v>148</v>
      </c>
      <c r="E969" s="140"/>
      <c r="F969" s="140"/>
      <c r="G969" s="130">
        <f>G970</f>
        <v>154.19999999999999</v>
      </c>
      <c r="H969" s="130">
        <f>H970</f>
        <v>154.19999999999999</v>
      </c>
      <c r="I969" s="130">
        <f t="shared" ref="I969:I970" si="467">I970</f>
        <v>26.6</v>
      </c>
      <c r="J969" s="131">
        <f t="shared" si="439"/>
        <v>17.250324254215307</v>
      </c>
    </row>
    <row r="970" spans="1:10">
      <c r="A970" s="162" t="s">
        <v>505</v>
      </c>
      <c r="B970" s="193" t="s">
        <v>129</v>
      </c>
      <c r="C970" s="79" t="s">
        <v>268</v>
      </c>
      <c r="D970" s="127" t="s">
        <v>507</v>
      </c>
      <c r="E970" s="96"/>
      <c r="F970" s="96"/>
      <c r="G970" s="130">
        <f t="shared" ref="G970:I972" si="468">G971</f>
        <v>154.19999999999999</v>
      </c>
      <c r="H970" s="130">
        <f t="shared" si="468"/>
        <v>154.19999999999999</v>
      </c>
      <c r="I970" s="130">
        <f t="shared" si="467"/>
        <v>26.6</v>
      </c>
      <c r="J970" s="131">
        <f t="shared" si="439"/>
        <v>17.250324254215307</v>
      </c>
    </row>
    <row r="971" spans="1:10" ht="26.4">
      <c r="A971" s="154" t="s">
        <v>506</v>
      </c>
      <c r="B971" s="193" t="s">
        <v>129</v>
      </c>
      <c r="C971" s="79" t="s">
        <v>268</v>
      </c>
      <c r="D971" s="127" t="s">
        <v>508</v>
      </c>
      <c r="E971" s="142"/>
      <c r="F971" s="142"/>
      <c r="G971" s="130">
        <f t="shared" si="468"/>
        <v>154.19999999999999</v>
      </c>
      <c r="H971" s="130">
        <f t="shared" si="468"/>
        <v>154.19999999999999</v>
      </c>
      <c r="I971" s="130">
        <f t="shared" si="468"/>
        <v>26.6</v>
      </c>
      <c r="J971" s="131">
        <f t="shared" ref="J971:J1034" si="469">I971/H971*100</f>
        <v>17.250324254215307</v>
      </c>
    </row>
    <row r="972" spans="1:10" ht="26.4">
      <c r="A972" s="170" t="s">
        <v>223</v>
      </c>
      <c r="B972" s="139" t="s">
        <v>129</v>
      </c>
      <c r="C972" s="95" t="s">
        <v>268</v>
      </c>
      <c r="D972" s="149" t="s">
        <v>509</v>
      </c>
      <c r="E972" s="140"/>
      <c r="F972" s="140"/>
      <c r="G972" s="136">
        <f>G973</f>
        <v>154.19999999999999</v>
      </c>
      <c r="H972" s="136">
        <f>H973</f>
        <v>154.19999999999999</v>
      </c>
      <c r="I972" s="136">
        <f t="shared" si="468"/>
        <v>26.6</v>
      </c>
      <c r="J972" s="137">
        <f t="shared" si="469"/>
        <v>17.250324254215307</v>
      </c>
    </row>
    <row r="973" spans="1:10" ht="26.4">
      <c r="A973" s="138" t="s">
        <v>79</v>
      </c>
      <c r="B973" s="139" t="s">
        <v>129</v>
      </c>
      <c r="C973" s="95" t="s">
        <v>268</v>
      </c>
      <c r="D973" s="149" t="s">
        <v>509</v>
      </c>
      <c r="E973" s="140" t="s">
        <v>80</v>
      </c>
      <c r="F973" s="140"/>
      <c r="G973" s="136">
        <f>G974+G975</f>
        <v>154.19999999999999</v>
      </c>
      <c r="H973" s="136">
        <f>H974+H975</f>
        <v>154.19999999999999</v>
      </c>
      <c r="I973" s="136">
        <f t="shared" ref="I973" si="470">I974+I975</f>
        <v>26.6</v>
      </c>
      <c r="J973" s="137">
        <f t="shared" si="469"/>
        <v>17.250324254215307</v>
      </c>
    </row>
    <row r="974" spans="1:10">
      <c r="A974" s="138" t="s">
        <v>81</v>
      </c>
      <c r="B974" s="139" t="s">
        <v>129</v>
      </c>
      <c r="C974" s="95" t="s">
        <v>268</v>
      </c>
      <c r="D974" s="149" t="s">
        <v>509</v>
      </c>
      <c r="E974" s="140" t="s">
        <v>82</v>
      </c>
      <c r="F974" s="140">
        <v>900100</v>
      </c>
      <c r="G974" s="136">
        <v>26.6</v>
      </c>
      <c r="H974" s="136">
        <v>26.6</v>
      </c>
      <c r="I974" s="136">
        <v>0</v>
      </c>
      <c r="J974" s="137">
        <f t="shared" si="469"/>
        <v>0</v>
      </c>
    </row>
    <row r="975" spans="1:10">
      <c r="A975" s="138" t="s">
        <v>540</v>
      </c>
      <c r="B975" s="139" t="s">
        <v>129</v>
      </c>
      <c r="C975" s="95" t="s">
        <v>268</v>
      </c>
      <c r="D975" s="149" t="s">
        <v>509</v>
      </c>
      <c r="E975" s="140">
        <v>620</v>
      </c>
      <c r="F975" s="140">
        <v>900100</v>
      </c>
      <c r="G975" s="136">
        <v>127.6</v>
      </c>
      <c r="H975" s="136">
        <v>127.6</v>
      </c>
      <c r="I975" s="136">
        <v>26.6</v>
      </c>
      <c r="J975" s="137">
        <f t="shared" si="469"/>
        <v>20.846394984326022</v>
      </c>
    </row>
    <row r="976" spans="1:10">
      <c r="A976" s="105" t="s">
        <v>107</v>
      </c>
      <c r="B976" s="78" t="s">
        <v>129</v>
      </c>
      <c r="C976" s="79" t="s">
        <v>269</v>
      </c>
      <c r="D976" s="78"/>
      <c r="E976" s="78"/>
      <c r="F976" s="78"/>
      <c r="G976" s="130">
        <f>G977+G994</f>
        <v>38609.300000000003</v>
      </c>
      <c r="H976" s="130">
        <f>H977+H994</f>
        <v>38609.300000000003</v>
      </c>
      <c r="I976" s="130">
        <f>I977+I994</f>
        <v>14728.600000000002</v>
      </c>
      <c r="J976" s="131">
        <f t="shared" si="469"/>
        <v>38.147803767486074</v>
      </c>
    </row>
    <row r="977" spans="1:10">
      <c r="A977" s="106" t="s">
        <v>266</v>
      </c>
      <c r="B977" s="71" t="s">
        <v>129</v>
      </c>
      <c r="C977" s="79" t="s">
        <v>269</v>
      </c>
      <c r="D977" s="127" t="s">
        <v>183</v>
      </c>
      <c r="E977" s="78"/>
      <c r="F977" s="78"/>
      <c r="G977" s="130">
        <f>G978+G984</f>
        <v>28012.7</v>
      </c>
      <c r="H977" s="130">
        <f>H978+H984</f>
        <v>28012.7</v>
      </c>
      <c r="I977" s="130">
        <f t="shared" ref="I977" si="471">I978+I984</f>
        <v>13592.000000000002</v>
      </c>
      <c r="J977" s="131">
        <f t="shared" si="469"/>
        <v>48.520849471846702</v>
      </c>
    </row>
    <row r="978" spans="1:10">
      <c r="A978" s="109" t="s">
        <v>132</v>
      </c>
      <c r="B978" s="71" t="s">
        <v>129</v>
      </c>
      <c r="C978" s="79" t="s">
        <v>269</v>
      </c>
      <c r="D978" s="127" t="s">
        <v>254</v>
      </c>
      <c r="E978" s="78"/>
      <c r="F978" s="78"/>
      <c r="G978" s="130">
        <f t="shared" ref="G978:H980" si="472">G979</f>
        <v>4188</v>
      </c>
      <c r="H978" s="130">
        <f t="shared" si="472"/>
        <v>4188</v>
      </c>
      <c r="I978" s="130">
        <f t="shared" ref="I978:I979" si="473">I979</f>
        <v>2443.1</v>
      </c>
      <c r="J978" s="131">
        <f t="shared" si="469"/>
        <v>58.335721107927405</v>
      </c>
    </row>
    <row r="979" spans="1:10" ht="26.4">
      <c r="A979" s="141" t="s">
        <v>532</v>
      </c>
      <c r="B979" s="71" t="s">
        <v>129</v>
      </c>
      <c r="C979" s="79" t="s">
        <v>269</v>
      </c>
      <c r="D979" s="127" t="s">
        <v>694</v>
      </c>
      <c r="E979" s="96"/>
      <c r="F979" s="142"/>
      <c r="G979" s="130">
        <f t="shared" si="472"/>
        <v>4188</v>
      </c>
      <c r="H979" s="130">
        <f t="shared" si="472"/>
        <v>4188</v>
      </c>
      <c r="I979" s="130">
        <f t="shared" si="473"/>
        <v>2443.1</v>
      </c>
      <c r="J979" s="131">
        <f t="shared" si="469"/>
        <v>58.335721107927405</v>
      </c>
    </row>
    <row r="980" spans="1:10" ht="145.19999999999999">
      <c r="A980" s="138" t="s">
        <v>691</v>
      </c>
      <c r="B980" s="85" t="s">
        <v>129</v>
      </c>
      <c r="C980" s="95" t="s">
        <v>269</v>
      </c>
      <c r="D980" s="135" t="s">
        <v>687</v>
      </c>
      <c r="E980" s="87"/>
      <c r="F980" s="140"/>
      <c r="G980" s="136">
        <f t="shared" si="472"/>
        <v>4188</v>
      </c>
      <c r="H980" s="136">
        <f t="shared" si="472"/>
        <v>4188</v>
      </c>
      <c r="I980" s="136">
        <f t="shared" ref="I980" si="474">I981</f>
        <v>2443.1</v>
      </c>
      <c r="J980" s="137">
        <f t="shared" si="469"/>
        <v>58.335721107927405</v>
      </c>
    </row>
    <row r="981" spans="1:10" ht="26.4">
      <c r="A981" s="138" t="s">
        <v>79</v>
      </c>
      <c r="B981" s="85" t="s">
        <v>129</v>
      </c>
      <c r="C981" s="95" t="s">
        <v>269</v>
      </c>
      <c r="D981" s="135" t="s">
        <v>687</v>
      </c>
      <c r="E981" s="87">
        <v>600</v>
      </c>
      <c r="F981" s="140"/>
      <c r="G981" s="136">
        <f>G982+G983</f>
        <v>4188</v>
      </c>
      <c r="H981" s="136">
        <f>H982+H983</f>
        <v>4188</v>
      </c>
      <c r="I981" s="136">
        <f t="shared" ref="I981" si="475">I982+I983</f>
        <v>2443.1</v>
      </c>
      <c r="J981" s="137">
        <f t="shared" si="469"/>
        <v>58.335721107927405</v>
      </c>
    </row>
    <row r="982" spans="1:10">
      <c r="A982" s="138" t="s">
        <v>81</v>
      </c>
      <c r="B982" s="85" t="s">
        <v>129</v>
      </c>
      <c r="C982" s="95" t="s">
        <v>269</v>
      </c>
      <c r="D982" s="135" t="s">
        <v>687</v>
      </c>
      <c r="E982" s="87">
        <v>610</v>
      </c>
      <c r="F982" s="140">
        <v>900203</v>
      </c>
      <c r="G982" s="136">
        <v>3141</v>
      </c>
      <c r="H982" s="136">
        <v>3141</v>
      </c>
      <c r="I982" s="136">
        <v>1832.3</v>
      </c>
      <c r="J982" s="137">
        <f t="shared" si="469"/>
        <v>58.334925183062715</v>
      </c>
    </row>
    <row r="983" spans="1:10">
      <c r="A983" s="138" t="s">
        <v>81</v>
      </c>
      <c r="B983" s="85" t="s">
        <v>129</v>
      </c>
      <c r="C983" s="95" t="s">
        <v>269</v>
      </c>
      <c r="D983" s="135" t="s">
        <v>687</v>
      </c>
      <c r="E983" s="87">
        <v>610</v>
      </c>
      <c r="F983" s="140">
        <v>900303</v>
      </c>
      <c r="G983" s="136">
        <v>1047</v>
      </c>
      <c r="H983" s="136">
        <v>1047</v>
      </c>
      <c r="I983" s="136">
        <v>610.79999999999995</v>
      </c>
      <c r="J983" s="137">
        <f t="shared" si="469"/>
        <v>58.338108882521489</v>
      </c>
    </row>
    <row r="984" spans="1:10">
      <c r="A984" s="145" t="s">
        <v>386</v>
      </c>
      <c r="B984" s="84" t="s">
        <v>129</v>
      </c>
      <c r="C984" s="70" t="s">
        <v>269</v>
      </c>
      <c r="D984" s="127" t="s">
        <v>542</v>
      </c>
      <c r="E984" s="142"/>
      <c r="F984" s="142"/>
      <c r="G984" s="130">
        <f>G985</f>
        <v>23824.7</v>
      </c>
      <c r="H984" s="130">
        <f>H985</f>
        <v>23824.7</v>
      </c>
      <c r="I984" s="130">
        <f t="shared" ref="I984" si="476">I985</f>
        <v>11148.900000000001</v>
      </c>
      <c r="J984" s="131">
        <f t="shared" si="469"/>
        <v>46.795552514827051</v>
      </c>
    </row>
    <row r="985" spans="1:10" ht="26.4">
      <c r="A985" s="145" t="s">
        <v>337</v>
      </c>
      <c r="B985" s="73" t="s">
        <v>129</v>
      </c>
      <c r="C985" s="79" t="s">
        <v>269</v>
      </c>
      <c r="D985" s="127" t="s">
        <v>543</v>
      </c>
      <c r="E985" s="90"/>
      <c r="F985" s="90"/>
      <c r="G985" s="130">
        <f>G986+G991</f>
        <v>23824.7</v>
      </c>
      <c r="H985" s="130">
        <f>H986+H991</f>
        <v>23824.7</v>
      </c>
      <c r="I985" s="130">
        <f>I986+I991</f>
        <v>11148.900000000001</v>
      </c>
      <c r="J985" s="131">
        <f t="shared" si="469"/>
        <v>46.795552514827051</v>
      </c>
    </row>
    <row r="986" spans="1:10">
      <c r="A986" s="160" t="s">
        <v>62</v>
      </c>
      <c r="B986" s="75" t="s">
        <v>129</v>
      </c>
      <c r="C986" s="95" t="s">
        <v>269</v>
      </c>
      <c r="D986" s="135" t="s">
        <v>544</v>
      </c>
      <c r="E986" s="87"/>
      <c r="F986" s="87"/>
      <c r="G986" s="136">
        <f>G987+G989</f>
        <v>13095.7</v>
      </c>
      <c r="H986" s="136">
        <f>H987+H989</f>
        <v>13095.7</v>
      </c>
      <c r="I986" s="136">
        <f t="shared" ref="I986" si="477">I987+I989</f>
        <v>6126.9000000000005</v>
      </c>
      <c r="J986" s="137">
        <f t="shared" si="469"/>
        <v>46.78558610841727</v>
      </c>
    </row>
    <row r="987" spans="1:10" ht="39.6">
      <c r="A987" s="138" t="s">
        <v>63</v>
      </c>
      <c r="B987" s="139" t="s">
        <v>129</v>
      </c>
      <c r="C987" s="95" t="s">
        <v>269</v>
      </c>
      <c r="D987" s="135" t="s">
        <v>544</v>
      </c>
      <c r="E987" s="140" t="s">
        <v>64</v>
      </c>
      <c r="F987" s="140"/>
      <c r="G987" s="136">
        <f>G988</f>
        <v>12596</v>
      </c>
      <c r="H987" s="136">
        <f>H988</f>
        <v>12596</v>
      </c>
      <c r="I987" s="136">
        <f t="shared" ref="I987" si="478">I988</f>
        <v>5907.1</v>
      </c>
      <c r="J987" s="137">
        <f t="shared" si="469"/>
        <v>46.896633852016514</v>
      </c>
    </row>
    <row r="988" spans="1:10">
      <c r="A988" s="138" t="s">
        <v>65</v>
      </c>
      <c r="B988" s="139" t="s">
        <v>129</v>
      </c>
      <c r="C988" s="95" t="s">
        <v>269</v>
      </c>
      <c r="D988" s="135" t="s">
        <v>544</v>
      </c>
      <c r="E988" s="140" t="s">
        <v>66</v>
      </c>
      <c r="F988" s="140">
        <v>900100</v>
      </c>
      <c r="G988" s="136">
        <v>12596</v>
      </c>
      <c r="H988" s="136">
        <v>12596</v>
      </c>
      <c r="I988" s="136">
        <v>5907.1</v>
      </c>
      <c r="J988" s="137">
        <f t="shared" si="469"/>
        <v>46.896633852016514</v>
      </c>
    </row>
    <row r="989" spans="1:10">
      <c r="A989" s="138" t="s">
        <v>68</v>
      </c>
      <c r="B989" s="139" t="s">
        <v>129</v>
      </c>
      <c r="C989" s="95" t="s">
        <v>269</v>
      </c>
      <c r="D989" s="135" t="s">
        <v>544</v>
      </c>
      <c r="E989" s="140" t="s">
        <v>69</v>
      </c>
      <c r="F989" s="140"/>
      <c r="G989" s="136">
        <v>499.7</v>
      </c>
      <c r="H989" s="136">
        <v>499.7</v>
      </c>
      <c r="I989" s="136">
        <f t="shared" ref="I989" si="479">I990</f>
        <v>219.8</v>
      </c>
      <c r="J989" s="137">
        <f t="shared" si="469"/>
        <v>43.98639183510106</v>
      </c>
    </row>
    <row r="990" spans="1:10" ht="26.4">
      <c r="A990" s="138" t="s">
        <v>70</v>
      </c>
      <c r="B990" s="139" t="s">
        <v>129</v>
      </c>
      <c r="C990" s="95" t="s">
        <v>269</v>
      </c>
      <c r="D990" s="135" t="s">
        <v>544</v>
      </c>
      <c r="E990" s="140" t="s">
        <v>71</v>
      </c>
      <c r="F990" s="140">
        <v>900100</v>
      </c>
      <c r="G990" s="136">
        <v>499.7</v>
      </c>
      <c r="H990" s="136">
        <v>499.7</v>
      </c>
      <c r="I990" s="136">
        <v>219.8</v>
      </c>
      <c r="J990" s="137">
        <f t="shared" si="469"/>
        <v>43.98639183510106</v>
      </c>
    </row>
    <row r="991" spans="1:10">
      <c r="A991" s="160" t="s">
        <v>541</v>
      </c>
      <c r="B991" s="88" t="s">
        <v>129</v>
      </c>
      <c r="C991" s="95" t="s">
        <v>269</v>
      </c>
      <c r="D991" s="135" t="s">
        <v>545</v>
      </c>
      <c r="E991" s="90"/>
      <c r="F991" s="90"/>
      <c r="G991" s="136">
        <f>G992</f>
        <v>10729</v>
      </c>
      <c r="H991" s="136">
        <f>H992</f>
        <v>10729</v>
      </c>
      <c r="I991" s="136">
        <f t="shared" ref="I991:I992" si="480">I992</f>
        <v>5022</v>
      </c>
      <c r="J991" s="137">
        <f t="shared" si="469"/>
        <v>46.807717401435362</v>
      </c>
    </row>
    <row r="992" spans="1:10" ht="26.4">
      <c r="A992" s="138" t="s">
        <v>79</v>
      </c>
      <c r="B992" s="75" t="s">
        <v>129</v>
      </c>
      <c r="C992" s="95" t="s">
        <v>269</v>
      </c>
      <c r="D992" s="135" t="s">
        <v>545</v>
      </c>
      <c r="E992" s="140" t="s">
        <v>80</v>
      </c>
      <c r="F992" s="140"/>
      <c r="G992" s="136">
        <f>G993</f>
        <v>10729</v>
      </c>
      <c r="H992" s="136">
        <f>H993</f>
        <v>10729</v>
      </c>
      <c r="I992" s="136">
        <f t="shared" si="480"/>
        <v>5022</v>
      </c>
      <c r="J992" s="137">
        <f t="shared" si="469"/>
        <v>46.807717401435362</v>
      </c>
    </row>
    <row r="993" spans="1:10">
      <c r="A993" s="138" t="s">
        <v>81</v>
      </c>
      <c r="B993" s="139" t="s">
        <v>129</v>
      </c>
      <c r="C993" s="95" t="s">
        <v>269</v>
      </c>
      <c r="D993" s="135" t="s">
        <v>545</v>
      </c>
      <c r="E993" s="140" t="s">
        <v>82</v>
      </c>
      <c r="F993" s="140">
        <v>900100</v>
      </c>
      <c r="G993" s="136">
        <v>10729</v>
      </c>
      <c r="H993" s="136">
        <v>10729</v>
      </c>
      <c r="I993" s="136">
        <v>5022</v>
      </c>
      <c r="J993" s="137">
        <f t="shared" si="469"/>
        <v>46.807717401435362</v>
      </c>
    </row>
    <row r="994" spans="1:10">
      <c r="A994" s="132" t="s">
        <v>202</v>
      </c>
      <c r="B994" s="72" t="s">
        <v>129</v>
      </c>
      <c r="C994" s="79" t="s">
        <v>269</v>
      </c>
      <c r="D994" s="127" t="s">
        <v>156</v>
      </c>
      <c r="E994" s="140"/>
      <c r="F994" s="140"/>
      <c r="G994" s="130">
        <f>G995</f>
        <v>10596.6</v>
      </c>
      <c r="H994" s="130">
        <f>H995</f>
        <v>10596.6</v>
      </c>
      <c r="I994" s="143">
        <f t="shared" ref="I994:I995" si="481">I995</f>
        <v>1136.5999999999999</v>
      </c>
      <c r="J994" s="131">
        <f t="shared" si="469"/>
        <v>10.726081950814411</v>
      </c>
    </row>
    <row r="995" spans="1:10">
      <c r="A995" s="132" t="s">
        <v>547</v>
      </c>
      <c r="B995" s="72" t="s">
        <v>129</v>
      </c>
      <c r="C995" s="79" t="s">
        <v>269</v>
      </c>
      <c r="D995" s="127" t="s">
        <v>185</v>
      </c>
      <c r="E995" s="91"/>
      <c r="F995" s="91"/>
      <c r="G995" s="130">
        <f>G996</f>
        <v>10596.6</v>
      </c>
      <c r="H995" s="130">
        <f>H996</f>
        <v>10596.6</v>
      </c>
      <c r="I995" s="130">
        <f t="shared" si="481"/>
        <v>1136.5999999999999</v>
      </c>
      <c r="J995" s="131">
        <f t="shared" si="469"/>
        <v>10.726081950814411</v>
      </c>
    </row>
    <row r="996" spans="1:10" ht="26.4">
      <c r="A996" s="146" t="s">
        <v>548</v>
      </c>
      <c r="B996" s="72" t="s">
        <v>129</v>
      </c>
      <c r="C996" s="79" t="s">
        <v>269</v>
      </c>
      <c r="D996" s="127" t="s">
        <v>549</v>
      </c>
      <c r="E996" s="142"/>
      <c r="F996" s="142"/>
      <c r="G996" s="130">
        <f>G1003+G997</f>
        <v>10596.6</v>
      </c>
      <c r="H996" s="130">
        <f>H1003+H997</f>
        <v>10596.6</v>
      </c>
      <c r="I996" s="130">
        <f t="shared" ref="I996" si="482">I1003+I997</f>
        <v>1136.5999999999999</v>
      </c>
      <c r="J996" s="131">
        <f t="shared" si="469"/>
        <v>10.726081950814411</v>
      </c>
    </row>
    <row r="997" spans="1:10" ht="39.6">
      <c r="A997" s="138" t="s">
        <v>844</v>
      </c>
      <c r="B997" s="80" t="s">
        <v>129</v>
      </c>
      <c r="C997" s="95" t="s">
        <v>269</v>
      </c>
      <c r="D997" s="135" t="s">
        <v>845</v>
      </c>
      <c r="E997" s="140"/>
      <c r="F997" s="140"/>
      <c r="G997" s="136">
        <f>G998+G1000</f>
        <v>2843.9</v>
      </c>
      <c r="H997" s="136">
        <f>H998+H1000</f>
        <v>2843.9</v>
      </c>
      <c r="I997" s="136">
        <f t="shared" ref="I997" si="483">I998+I1000</f>
        <v>344.5</v>
      </c>
      <c r="J997" s="131">
        <f t="shared" si="469"/>
        <v>12.113646752698759</v>
      </c>
    </row>
    <row r="998" spans="1:10">
      <c r="A998" s="138" t="s">
        <v>111</v>
      </c>
      <c r="B998" s="80" t="s">
        <v>129</v>
      </c>
      <c r="C998" s="95" t="s">
        <v>269</v>
      </c>
      <c r="D998" s="135" t="s">
        <v>845</v>
      </c>
      <c r="E998" s="140" t="s">
        <v>112</v>
      </c>
      <c r="F998" s="140"/>
      <c r="G998" s="136">
        <f>G999</f>
        <v>904</v>
      </c>
      <c r="H998" s="136">
        <f>H999</f>
        <v>904</v>
      </c>
      <c r="I998" s="136">
        <f t="shared" ref="I998" si="484">I999</f>
        <v>0</v>
      </c>
      <c r="J998" s="137">
        <f t="shared" si="469"/>
        <v>0</v>
      </c>
    </row>
    <row r="999" spans="1:10">
      <c r="A999" s="138" t="s">
        <v>115</v>
      </c>
      <c r="B999" s="80" t="s">
        <v>129</v>
      </c>
      <c r="C999" s="95" t="s">
        <v>269</v>
      </c>
      <c r="D999" s="135" t="s">
        <v>845</v>
      </c>
      <c r="E999" s="140">
        <v>320</v>
      </c>
      <c r="F999" s="140">
        <v>900100</v>
      </c>
      <c r="G999" s="136">
        <v>904</v>
      </c>
      <c r="H999" s="136">
        <v>904</v>
      </c>
      <c r="I999" s="136">
        <v>0</v>
      </c>
      <c r="J999" s="137">
        <f t="shared" si="469"/>
        <v>0</v>
      </c>
    </row>
    <row r="1000" spans="1:10" ht="26.4">
      <c r="A1000" s="179" t="s">
        <v>79</v>
      </c>
      <c r="B1000" s="80" t="s">
        <v>129</v>
      </c>
      <c r="C1000" s="95" t="s">
        <v>269</v>
      </c>
      <c r="D1000" s="135" t="s">
        <v>845</v>
      </c>
      <c r="E1000" s="178">
        <v>600</v>
      </c>
      <c r="F1000" s="140"/>
      <c r="G1000" s="136">
        <f>G1001+G1002</f>
        <v>1939.9</v>
      </c>
      <c r="H1000" s="136">
        <f>H1001+H1002</f>
        <v>1939.9</v>
      </c>
      <c r="I1000" s="136">
        <f t="shared" ref="I1000" si="485">I1001+I1002</f>
        <v>344.5</v>
      </c>
      <c r="J1000" s="137">
        <f t="shared" si="469"/>
        <v>17.758647352956338</v>
      </c>
    </row>
    <row r="1001" spans="1:10" s="28" customFormat="1">
      <c r="A1001" s="179" t="s">
        <v>187</v>
      </c>
      <c r="B1001" s="80" t="s">
        <v>129</v>
      </c>
      <c r="C1001" s="95" t="s">
        <v>269</v>
      </c>
      <c r="D1001" s="135" t="s">
        <v>845</v>
      </c>
      <c r="E1001" s="140">
        <v>610</v>
      </c>
      <c r="F1001" s="140">
        <v>900100</v>
      </c>
      <c r="G1001" s="136">
        <v>1794</v>
      </c>
      <c r="H1001" s="136">
        <v>1794</v>
      </c>
      <c r="I1001" s="136">
        <v>343.5</v>
      </c>
      <c r="J1001" s="137">
        <f t="shared" si="469"/>
        <v>19.147157190635454</v>
      </c>
    </row>
    <row r="1002" spans="1:10" s="28" customFormat="1">
      <c r="A1002" s="138" t="s">
        <v>104</v>
      </c>
      <c r="B1002" s="80" t="s">
        <v>129</v>
      </c>
      <c r="C1002" s="95" t="s">
        <v>269</v>
      </c>
      <c r="D1002" s="135" t="s">
        <v>845</v>
      </c>
      <c r="E1002" s="140">
        <v>620</v>
      </c>
      <c r="F1002" s="140">
        <v>900100</v>
      </c>
      <c r="G1002" s="136">
        <v>145.9</v>
      </c>
      <c r="H1002" s="136">
        <v>145.9</v>
      </c>
      <c r="I1002" s="136">
        <v>1</v>
      </c>
      <c r="J1002" s="137">
        <f t="shared" si="469"/>
        <v>0.68540095956134339</v>
      </c>
    </row>
    <row r="1003" spans="1:10">
      <c r="A1003" s="147" t="s">
        <v>257</v>
      </c>
      <c r="B1003" s="80" t="s">
        <v>129</v>
      </c>
      <c r="C1003" s="95" t="s">
        <v>269</v>
      </c>
      <c r="D1003" s="135" t="s">
        <v>550</v>
      </c>
      <c r="E1003" s="140"/>
      <c r="F1003" s="140"/>
      <c r="G1003" s="136">
        <f>G1006+G1004</f>
        <v>7752.7</v>
      </c>
      <c r="H1003" s="136">
        <f>H1006+H1004</f>
        <v>7752.7</v>
      </c>
      <c r="I1003" s="136">
        <f t="shared" ref="I1003" si="486">I1006+I1004</f>
        <v>792.1</v>
      </c>
      <c r="J1003" s="137">
        <f t="shared" si="469"/>
        <v>10.217085660479576</v>
      </c>
    </row>
    <row r="1004" spans="1:10">
      <c r="A1004" s="138" t="s">
        <v>68</v>
      </c>
      <c r="B1004" s="80" t="s">
        <v>129</v>
      </c>
      <c r="C1004" s="95" t="s">
        <v>269</v>
      </c>
      <c r="D1004" s="135" t="s">
        <v>550</v>
      </c>
      <c r="E1004" s="140" t="s">
        <v>69</v>
      </c>
      <c r="F1004" s="140"/>
      <c r="G1004" s="136">
        <f>G1005</f>
        <v>1500</v>
      </c>
      <c r="H1004" s="136">
        <f>H1005</f>
        <v>1500</v>
      </c>
      <c r="I1004" s="136">
        <f t="shared" ref="I1004" si="487">I1005</f>
        <v>0</v>
      </c>
      <c r="J1004" s="137">
        <f t="shared" si="469"/>
        <v>0</v>
      </c>
    </row>
    <row r="1005" spans="1:10" ht="26.4">
      <c r="A1005" s="138" t="s">
        <v>70</v>
      </c>
      <c r="B1005" s="80" t="s">
        <v>129</v>
      </c>
      <c r="C1005" s="95" t="s">
        <v>269</v>
      </c>
      <c r="D1005" s="135" t="s">
        <v>550</v>
      </c>
      <c r="E1005" s="140" t="s">
        <v>71</v>
      </c>
      <c r="F1005" s="140">
        <v>900302</v>
      </c>
      <c r="G1005" s="136">
        <v>1500</v>
      </c>
      <c r="H1005" s="136">
        <v>1500</v>
      </c>
      <c r="I1005" s="136">
        <v>0</v>
      </c>
      <c r="J1005" s="137">
        <f t="shared" si="469"/>
        <v>0</v>
      </c>
    </row>
    <row r="1006" spans="1:10" ht="26.4">
      <c r="A1006" s="179" t="s">
        <v>79</v>
      </c>
      <c r="B1006" s="80" t="s">
        <v>129</v>
      </c>
      <c r="C1006" s="95" t="s">
        <v>269</v>
      </c>
      <c r="D1006" s="135" t="s">
        <v>550</v>
      </c>
      <c r="E1006" s="178">
        <v>600</v>
      </c>
      <c r="F1006" s="178"/>
      <c r="G1006" s="136">
        <f>G1007+G1008+G1009</f>
        <v>6252.7</v>
      </c>
      <c r="H1006" s="136">
        <f>H1007+H1008+H1009</f>
        <v>6252.7</v>
      </c>
      <c r="I1006" s="136">
        <f t="shared" ref="I1006" si="488">I1007+I1008+I1009</f>
        <v>792.1</v>
      </c>
      <c r="J1006" s="137">
        <f t="shared" si="469"/>
        <v>12.668127368976604</v>
      </c>
    </row>
    <row r="1007" spans="1:10">
      <c r="A1007" s="179" t="s">
        <v>187</v>
      </c>
      <c r="B1007" s="80" t="s">
        <v>129</v>
      </c>
      <c r="C1007" s="95" t="s">
        <v>269</v>
      </c>
      <c r="D1007" s="135" t="s">
        <v>550</v>
      </c>
      <c r="E1007" s="178">
        <v>610</v>
      </c>
      <c r="F1007" s="140">
        <v>900302</v>
      </c>
      <c r="G1007" s="136">
        <v>1998</v>
      </c>
      <c r="H1007" s="136">
        <v>1998</v>
      </c>
      <c r="I1007" s="136">
        <v>0</v>
      </c>
      <c r="J1007" s="137">
        <f t="shared" si="469"/>
        <v>0</v>
      </c>
    </row>
    <row r="1008" spans="1:10">
      <c r="A1008" s="179" t="s">
        <v>187</v>
      </c>
      <c r="B1008" s="80" t="s">
        <v>129</v>
      </c>
      <c r="C1008" s="95" t="s">
        <v>269</v>
      </c>
      <c r="D1008" s="135" t="s">
        <v>550</v>
      </c>
      <c r="E1008" s="178">
        <v>610</v>
      </c>
      <c r="F1008" s="140">
        <v>900100</v>
      </c>
      <c r="G1008" s="144">
        <v>4235.7</v>
      </c>
      <c r="H1008" s="144">
        <v>4235.7</v>
      </c>
      <c r="I1008" s="144">
        <v>792.1</v>
      </c>
      <c r="J1008" s="137">
        <f t="shared" si="469"/>
        <v>18.700568973251176</v>
      </c>
    </row>
    <row r="1009" spans="1:10">
      <c r="A1009" s="138" t="s">
        <v>104</v>
      </c>
      <c r="B1009" s="80" t="s">
        <v>129</v>
      </c>
      <c r="C1009" s="95" t="s">
        <v>269</v>
      </c>
      <c r="D1009" s="135" t="s">
        <v>550</v>
      </c>
      <c r="E1009" s="140" t="s">
        <v>105</v>
      </c>
      <c r="F1009" s="140">
        <v>900100</v>
      </c>
      <c r="G1009" s="144">
        <v>19</v>
      </c>
      <c r="H1009" s="144">
        <v>19</v>
      </c>
      <c r="I1009" s="144">
        <v>0</v>
      </c>
      <c r="J1009" s="137">
        <f t="shared" si="469"/>
        <v>0</v>
      </c>
    </row>
    <row r="1010" spans="1:10">
      <c r="A1010" s="100" t="s">
        <v>117</v>
      </c>
      <c r="B1010" s="76" t="s">
        <v>129</v>
      </c>
      <c r="C1010" s="77" t="s">
        <v>378</v>
      </c>
      <c r="D1010" s="76"/>
      <c r="E1010" s="76"/>
      <c r="F1010" s="76"/>
      <c r="G1010" s="130">
        <f t="shared" ref="G1010:I1016" si="489">G1011</f>
        <v>14917</v>
      </c>
      <c r="H1010" s="130">
        <f t="shared" si="489"/>
        <v>14917</v>
      </c>
      <c r="I1010" s="130">
        <f t="shared" si="489"/>
        <v>7679.9</v>
      </c>
      <c r="J1010" s="131">
        <f t="shared" si="469"/>
        <v>51.484212643292878</v>
      </c>
    </row>
    <row r="1011" spans="1:10">
      <c r="A1011" s="105" t="s">
        <v>127</v>
      </c>
      <c r="B1011" s="78" t="s">
        <v>129</v>
      </c>
      <c r="C1011" s="79" t="s">
        <v>270</v>
      </c>
      <c r="D1011" s="78"/>
      <c r="E1011" s="78"/>
      <c r="F1011" s="78"/>
      <c r="G1011" s="130">
        <f t="shared" si="489"/>
        <v>14917</v>
      </c>
      <c r="H1011" s="130">
        <f t="shared" si="489"/>
        <v>14917</v>
      </c>
      <c r="I1011" s="130">
        <f t="shared" si="489"/>
        <v>7679.9</v>
      </c>
      <c r="J1011" s="131">
        <f t="shared" si="469"/>
        <v>51.484212643292878</v>
      </c>
    </row>
    <row r="1012" spans="1:10">
      <c r="A1012" s="106" t="s">
        <v>266</v>
      </c>
      <c r="B1012" s="71" t="s">
        <v>129</v>
      </c>
      <c r="C1012" s="79" t="s">
        <v>270</v>
      </c>
      <c r="D1012" s="127" t="s">
        <v>183</v>
      </c>
      <c r="E1012" s="71"/>
      <c r="F1012" s="71"/>
      <c r="G1012" s="130">
        <f t="shared" ref="G1012:H1016" si="490">G1013</f>
        <v>14917</v>
      </c>
      <c r="H1012" s="130">
        <f t="shared" si="490"/>
        <v>14917</v>
      </c>
      <c r="I1012" s="130">
        <f t="shared" si="489"/>
        <v>7679.9</v>
      </c>
      <c r="J1012" s="131">
        <f t="shared" si="469"/>
        <v>51.484212643292878</v>
      </c>
    </row>
    <row r="1013" spans="1:10">
      <c r="A1013" s="109" t="s">
        <v>132</v>
      </c>
      <c r="B1013" s="72" t="s">
        <v>129</v>
      </c>
      <c r="C1013" s="79" t="s">
        <v>270</v>
      </c>
      <c r="D1013" s="89" t="s">
        <v>254</v>
      </c>
      <c r="E1013" s="72"/>
      <c r="F1013" s="72"/>
      <c r="G1013" s="130">
        <f t="shared" si="490"/>
        <v>14917</v>
      </c>
      <c r="H1013" s="130">
        <f t="shared" si="490"/>
        <v>14917</v>
      </c>
      <c r="I1013" s="130">
        <f t="shared" si="489"/>
        <v>7679.9</v>
      </c>
      <c r="J1013" s="131">
        <f t="shared" si="469"/>
        <v>51.484212643292878</v>
      </c>
    </row>
    <row r="1014" spans="1:10" ht="26.4">
      <c r="A1014" s="145" t="s">
        <v>492</v>
      </c>
      <c r="B1014" s="193" t="s">
        <v>129</v>
      </c>
      <c r="C1014" s="79" t="s">
        <v>270</v>
      </c>
      <c r="D1014" s="127" t="s">
        <v>493</v>
      </c>
      <c r="E1014" s="90"/>
      <c r="F1014" s="90"/>
      <c r="G1014" s="130">
        <f t="shared" si="490"/>
        <v>14917</v>
      </c>
      <c r="H1014" s="130">
        <f t="shared" si="490"/>
        <v>14917</v>
      </c>
      <c r="I1014" s="130">
        <f t="shared" si="489"/>
        <v>7679.9</v>
      </c>
      <c r="J1014" s="131">
        <f t="shared" si="469"/>
        <v>51.484212643292878</v>
      </c>
    </row>
    <row r="1015" spans="1:10" ht="39.6">
      <c r="A1015" s="160" t="s">
        <v>251</v>
      </c>
      <c r="B1015" s="139" t="s">
        <v>129</v>
      </c>
      <c r="C1015" s="95" t="s">
        <v>270</v>
      </c>
      <c r="D1015" s="135" t="s">
        <v>546</v>
      </c>
      <c r="E1015" s="87"/>
      <c r="F1015" s="87"/>
      <c r="G1015" s="136">
        <f t="shared" si="490"/>
        <v>14917</v>
      </c>
      <c r="H1015" s="136">
        <f t="shared" si="490"/>
        <v>14917</v>
      </c>
      <c r="I1015" s="136">
        <f t="shared" si="489"/>
        <v>7679.9</v>
      </c>
      <c r="J1015" s="137">
        <f t="shared" si="469"/>
        <v>51.484212643292878</v>
      </c>
    </row>
    <row r="1016" spans="1:10" ht="26.4">
      <c r="A1016" s="138" t="s">
        <v>79</v>
      </c>
      <c r="B1016" s="139" t="s">
        <v>129</v>
      </c>
      <c r="C1016" s="95" t="s">
        <v>270</v>
      </c>
      <c r="D1016" s="135" t="s">
        <v>546</v>
      </c>
      <c r="E1016" s="140" t="s">
        <v>80</v>
      </c>
      <c r="F1016" s="140"/>
      <c r="G1016" s="136">
        <f t="shared" si="490"/>
        <v>14917</v>
      </c>
      <c r="H1016" s="136">
        <f t="shared" si="490"/>
        <v>14917</v>
      </c>
      <c r="I1016" s="136">
        <f t="shared" si="489"/>
        <v>7679.9</v>
      </c>
      <c r="J1016" s="137">
        <f t="shared" si="469"/>
        <v>51.484212643292878</v>
      </c>
    </row>
    <row r="1017" spans="1:10">
      <c r="A1017" s="138" t="s">
        <v>81</v>
      </c>
      <c r="B1017" s="85" t="s">
        <v>129</v>
      </c>
      <c r="C1017" s="95" t="s">
        <v>270</v>
      </c>
      <c r="D1017" s="135" t="s">
        <v>546</v>
      </c>
      <c r="E1017" s="140" t="s">
        <v>82</v>
      </c>
      <c r="F1017" s="140">
        <v>900303</v>
      </c>
      <c r="G1017" s="136">
        <v>14917</v>
      </c>
      <c r="H1017" s="136">
        <v>14917</v>
      </c>
      <c r="I1017" s="136">
        <v>7679.9</v>
      </c>
      <c r="J1017" s="137">
        <f t="shared" si="469"/>
        <v>51.484212643292878</v>
      </c>
    </row>
    <row r="1018" spans="1:10">
      <c r="A1018" s="129" t="s">
        <v>133</v>
      </c>
      <c r="B1018" s="193" t="s">
        <v>134</v>
      </c>
      <c r="C1018" s="95"/>
      <c r="D1018" s="135"/>
      <c r="E1018" s="140"/>
      <c r="F1018" s="140"/>
      <c r="G1018" s="130">
        <f>G1019+G1031+G1046</f>
        <v>30702.7</v>
      </c>
      <c r="H1018" s="130">
        <f>H1019+H1031+H1046</f>
        <v>30702.7</v>
      </c>
      <c r="I1018" s="130">
        <f>I1019+I1031+I1046</f>
        <v>11384.3</v>
      </c>
      <c r="J1018" s="131">
        <f t="shared" si="469"/>
        <v>37.079149390770191</v>
      </c>
    </row>
    <row r="1019" spans="1:10">
      <c r="A1019" s="129" t="s">
        <v>60</v>
      </c>
      <c r="B1019" s="193" t="s">
        <v>134</v>
      </c>
      <c r="C1019" s="79" t="s">
        <v>354</v>
      </c>
      <c r="D1019" s="135"/>
      <c r="E1019" s="140"/>
      <c r="F1019" s="140"/>
      <c r="G1019" s="130">
        <f t="shared" ref="G1019:H1023" si="491">G1020</f>
        <v>24504.3</v>
      </c>
      <c r="H1019" s="130">
        <f t="shared" si="491"/>
        <v>24504.3</v>
      </c>
      <c r="I1019" s="130">
        <f t="shared" ref="I1019:I1023" si="492">I1020</f>
        <v>11006.199999999999</v>
      </c>
      <c r="J1019" s="131">
        <f t="shared" si="469"/>
        <v>44.915382198226425</v>
      </c>
    </row>
    <row r="1020" spans="1:10" ht="26.4">
      <c r="A1020" s="101" t="s">
        <v>135</v>
      </c>
      <c r="B1020" s="193" t="s">
        <v>134</v>
      </c>
      <c r="C1020" s="79" t="s">
        <v>355</v>
      </c>
      <c r="D1020" s="135"/>
      <c r="E1020" s="140"/>
      <c r="F1020" s="140"/>
      <c r="G1020" s="130">
        <f t="shared" si="491"/>
        <v>24504.3</v>
      </c>
      <c r="H1020" s="130">
        <f t="shared" si="491"/>
        <v>24504.3</v>
      </c>
      <c r="I1020" s="130">
        <f t="shared" si="492"/>
        <v>11006.199999999999</v>
      </c>
      <c r="J1020" s="131">
        <f t="shared" si="469"/>
        <v>44.915382198226425</v>
      </c>
    </row>
    <row r="1021" spans="1:10" ht="26.4">
      <c r="A1021" s="132" t="s">
        <v>653</v>
      </c>
      <c r="B1021" s="193" t="s">
        <v>134</v>
      </c>
      <c r="C1021" s="79" t="s">
        <v>355</v>
      </c>
      <c r="D1021" s="127" t="s">
        <v>177</v>
      </c>
      <c r="E1021" s="140"/>
      <c r="F1021" s="140"/>
      <c r="G1021" s="130">
        <f t="shared" si="491"/>
        <v>24504.3</v>
      </c>
      <c r="H1021" s="130">
        <f t="shared" si="491"/>
        <v>24504.3</v>
      </c>
      <c r="I1021" s="130">
        <f t="shared" si="492"/>
        <v>11006.199999999999</v>
      </c>
      <c r="J1021" s="131">
        <f t="shared" si="469"/>
        <v>44.915382198226425</v>
      </c>
    </row>
    <row r="1022" spans="1:10">
      <c r="A1022" s="132" t="s">
        <v>197</v>
      </c>
      <c r="B1022" s="193" t="s">
        <v>134</v>
      </c>
      <c r="C1022" s="79" t="s">
        <v>355</v>
      </c>
      <c r="D1022" s="127" t="s">
        <v>190</v>
      </c>
      <c r="E1022" s="140"/>
      <c r="F1022" s="140"/>
      <c r="G1022" s="130">
        <f t="shared" si="491"/>
        <v>24504.3</v>
      </c>
      <c r="H1022" s="130">
        <f t="shared" si="491"/>
        <v>24504.3</v>
      </c>
      <c r="I1022" s="130">
        <f t="shared" si="492"/>
        <v>11006.199999999999</v>
      </c>
      <c r="J1022" s="131">
        <f t="shared" si="469"/>
        <v>44.915382198226425</v>
      </c>
    </row>
    <row r="1023" spans="1:10" ht="26.4">
      <c r="A1023" s="133" t="s">
        <v>337</v>
      </c>
      <c r="B1023" s="193" t="s">
        <v>134</v>
      </c>
      <c r="C1023" s="79" t="s">
        <v>355</v>
      </c>
      <c r="D1023" s="127" t="s">
        <v>191</v>
      </c>
      <c r="E1023" s="140"/>
      <c r="F1023" s="140"/>
      <c r="G1023" s="130">
        <f t="shared" si="491"/>
        <v>24504.3</v>
      </c>
      <c r="H1023" s="130">
        <f t="shared" si="491"/>
        <v>24504.3</v>
      </c>
      <c r="I1023" s="130">
        <f t="shared" si="492"/>
        <v>11006.199999999999</v>
      </c>
      <c r="J1023" s="131">
        <f t="shared" si="469"/>
        <v>44.915382198226425</v>
      </c>
    </row>
    <row r="1024" spans="1:10">
      <c r="A1024" s="147" t="s">
        <v>356</v>
      </c>
      <c r="B1024" s="139" t="s">
        <v>134</v>
      </c>
      <c r="C1024" s="95" t="s">
        <v>355</v>
      </c>
      <c r="D1024" s="149" t="s">
        <v>357</v>
      </c>
      <c r="E1024" s="139"/>
      <c r="F1024" s="139"/>
      <c r="G1024" s="136">
        <f>G1025+G1027+G1029</f>
        <v>24504.3</v>
      </c>
      <c r="H1024" s="136">
        <f>H1025+H1027+H1029</f>
        <v>24504.3</v>
      </c>
      <c r="I1024" s="136">
        <f t="shared" ref="I1024" si="493">I1025+I1027+I1029</f>
        <v>11006.199999999999</v>
      </c>
      <c r="J1024" s="137">
        <f t="shared" si="469"/>
        <v>44.915382198226425</v>
      </c>
    </row>
    <row r="1025" spans="1:10" ht="39.6">
      <c r="A1025" s="179" t="s">
        <v>63</v>
      </c>
      <c r="B1025" s="139" t="s">
        <v>134</v>
      </c>
      <c r="C1025" s="95" t="s">
        <v>355</v>
      </c>
      <c r="D1025" s="149" t="s">
        <v>357</v>
      </c>
      <c r="E1025" s="139" t="s">
        <v>64</v>
      </c>
      <c r="F1025" s="139"/>
      <c r="G1025" s="136">
        <f>G1026</f>
        <v>23391.3</v>
      </c>
      <c r="H1025" s="136">
        <f>H1026</f>
        <v>23391.3</v>
      </c>
      <c r="I1025" s="136">
        <f t="shared" ref="I1025" si="494">I1026</f>
        <v>10746.8</v>
      </c>
      <c r="J1025" s="137">
        <f t="shared" si="469"/>
        <v>45.943577312932582</v>
      </c>
    </row>
    <row r="1026" spans="1:10">
      <c r="A1026" s="179" t="s">
        <v>65</v>
      </c>
      <c r="B1026" s="139" t="s">
        <v>134</v>
      </c>
      <c r="C1026" s="95" t="s">
        <v>355</v>
      </c>
      <c r="D1026" s="149" t="s">
        <v>357</v>
      </c>
      <c r="E1026" s="139" t="s">
        <v>66</v>
      </c>
      <c r="F1026" s="140">
        <v>900100</v>
      </c>
      <c r="G1026" s="136">
        <v>23391.3</v>
      </c>
      <c r="H1026" s="136">
        <v>23391.3</v>
      </c>
      <c r="I1026" s="136">
        <v>10746.8</v>
      </c>
      <c r="J1026" s="137">
        <f t="shared" si="469"/>
        <v>45.943577312932582</v>
      </c>
    </row>
    <row r="1027" spans="1:10">
      <c r="A1027" s="138" t="s">
        <v>68</v>
      </c>
      <c r="B1027" s="139" t="s">
        <v>134</v>
      </c>
      <c r="C1027" s="95" t="s">
        <v>355</v>
      </c>
      <c r="D1027" s="149" t="s">
        <v>357</v>
      </c>
      <c r="E1027" s="139" t="s">
        <v>69</v>
      </c>
      <c r="F1027" s="139"/>
      <c r="G1027" s="136">
        <f>G1028</f>
        <v>1112.9000000000001</v>
      </c>
      <c r="H1027" s="136">
        <f>H1028</f>
        <v>1112.9000000000001</v>
      </c>
      <c r="I1027" s="136">
        <f t="shared" ref="I1027" si="495">I1028</f>
        <v>259.39999999999998</v>
      </c>
      <c r="J1027" s="137">
        <f t="shared" si="469"/>
        <v>23.308473357893785</v>
      </c>
    </row>
    <row r="1028" spans="1:10" ht="26.4">
      <c r="A1028" s="179" t="s">
        <v>70</v>
      </c>
      <c r="B1028" s="139" t="s">
        <v>134</v>
      </c>
      <c r="C1028" s="95" t="s">
        <v>355</v>
      </c>
      <c r="D1028" s="149" t="s">
        <v>357</v>
      </c>
      <c r="E1028" s="139" t="s">
        <v>71</v>
      </c>
      <c r="F1028" s="140">
        <v>900100</v>
      </c>
      <c r="G1028" s="136">
        <v>1112.9000000000001</v>
      </c>
      <c r="H1028" s="136">
        <v>1112.9000000000001</v>
      </c>
      <c r="I1028" s="136">
        <v>259.39999999999998</v>
      </c>
      <c r="J1028" s="137">
        <f t="shared" si="469"/>
        <v>23.308473357893785</v>
      </c>
    </row>
    <row r="1029" spans="1:10">
      <c r="A1029" s="138" t="s">
        <v>72</v>
      </c>
      <c r="B1029" s="139" t="s">
        <v>134</v>
      </c>
      <c r="C1029" s="95" t="s">
        <v>355</v>
      </c>
      <c r="D1029" s="149" t="s">
        <v>357</v>
      </c>
      <c r="E1029" s="140">
        <v>800</v>
      </c>
      <c r="F1029" s="140"/>
      <c r="G1029" s="136">
        <f>G1030</f>
        <v>0.1</v>
      </c>
      <c r="H1029" s="136">
        <f>H1030</f>
        <v>0.1</v>
      </c>
      <c r="I1029" s="136">
        <f t="shared" ref="I1029" si="496">I1030</f>
        <v>0</v>
      </c>
      <c r="J1029" s="137">
        <f t="shared" si="469"/>
        <v>0</v>
      </c>
    </row>
    <row r="1030" spans="1:10">
      <c r="A1030" s="138" t="s">
        <v>74</v>
      </c>
      <c r="B1030" s="139" t="s">
        <v>134</v>
      </c>
      <c r="C1030" s="95" t="s">
        <v>355</v>
      </c>
      <c r="D1030" s="149" t="s">
        <v>357</v>
      </c>
      <c r="E1030" s="140">
        <v>850</v>
      </c>
      <c r="F1030" s="140">
        <v>900100</v>
      </c>
      <c r="G1030" s="136">
        <v>0.1</v>
      </c>
      <c r="H1030" s="136">
        <v>0.1</v>
      </c>
      <c r="I1030" s="136">
        <v>0</v>
      </c>
      <c r="J1030" s="137">
        <f t="shared" si="469"/>
        <v>0</v>
      </c>
    </row>
    <row r="1031" spans="1:10">
      <c r="A1031" s="129" t="s">
        <v>86</v>
      </c>
      <c r="B1031" s="193">
        <v>911</v>
      </c>
      <c r="C1031" s="79" t="s">
        <v>358</v>
      </c>
      <c r="D1031" s="148"/>
      <c r="E1031" s="193"/>
      <c r="F1031" s="142"/>
      <c r="G1031" s="130">
        <f t="shared" ref="G1031:H1033" si="497">G1032</f>
        <v>1198.4000000000001</v>
      </c>
      <c r="H1031" s="130">
        <f t="shared" si="497"/>
        <v>1198.4000000000001</v>
      </c>
      <c r="I1031" s="130">
        <f t="shared" ref="I1031" si="498">I1032</f>
        <v>378.09999999999997</v>
      </c>
      <c r="J1031" s="131">
        <f t="shared" si="469"/>
        <v>31.550400534045387</v>
      </c>
    </row>
    <row r="1032" spans="1:10">
      <c r="A1032" s="101" t="s">
        <v>90</v>
      </c>
      <c r="B1032" s="193" t="s">
        <v>134</v>
      </c>
      <c r="C1032" s="79" t="s">
        <v>272</v>
      </c>
      <c r="D1032" s="135"/>
      <c r="E1032" s="140"/>
      <c r="F1032" s="140"/>
      <c r="G1032" s="130">
        <f t="shared" si="497"/>
        <v>1198.4000000000001</v>
      </c>
      <c r="H1032" s="130">
        <f t="shared" si="497"/>
        <v>1198.4000000000001</v>
      </c>
      <c r="I1032" s="130">
        <f>I1033</f>
        <v>378.09999999999997</v>
      </c>
      <c r="J1032" s="131">
        <f t="shared" si="469"/>
        <v>31.550400534045387</v>
      </c>
    </row>
    <row r="1033" spans="1:10">
      <c r="A1033" s="141" t="s">
        <v>567</v>
      </c>
      <c r="B1033" s="193" t="s">
        <v>134</v>
      </c>
      <c r="C1033" s="79" t="s">
        <v>272</v>
      </c>
      <c r="D1033" s="127" t="s">
        <v>161</v>
      </c>
      <c r="E1033" s="140"/>
      <c r="F1033" s="140"/>
      <c r="G1033" s="130">
        <f t="shared" si="497"/>
        <v>1198.4000000000001</v>
      </c>
      <c r="H1033" s="130">
        <f t="shared" si="497"/>
        <v>1198.4000000000001</v>
      </c>
      <c r="I1033" s="130">
        <f t="shared" ref="I1033" si="499">I1034</f>
        <v>378.09999999999997</v>
      </c>
      <c r="J1033" s="131">
        <f t="shared" si="469"/>
        <v>31.550400534045387</v>
      </c>
    </row>
    <row r="1034" spans="1:10" ht="39.6">
      <c r="A1034" s="132" t="s">
        <v>560</v>
      </c>
      <c r="B1034" s="193" t="s">
        <v>134</v>
      </c>
      <c r="C1034" s="79" t="s">
        <v>272</v>
      </c>
      <c r="D1034" s="127" t="s">
        <v>173</v>
      </c>
      <c r="E1034" s="142"/>
      <c r="F1034" s="142"/>
      <c r="G1034" s="130">
        <f>G1035+G1042</f>
        <v>1198.4000000000001</v>
      </c>
      <c r="H1034" s="130">
        <f>H1035+H1042</f>
        <v>1198.4000000000001</v>
      </c>
      <c r="I1034" s="130">
        <f t="shared" ref="I1034" si="500">I1035+I1042</f>
        <v>378.09999999999997</v>
      </c>
      <c r="J1034" s="131">
        <f t="shared" si="469"/>
        <v>31.550400534045387</v>
      </c>
    </row>
    <row r="1035" spans="1:10">
      <c r="A1035" s="132" t="s">
        <v>561</v>
      </c>
      <c r="B1035" s="193" t="s">
        <v>134</v>
      </c>
      <c r="C1035" s="79" t="s">
        <v>272</v>
      </c>
      <c r="D1035" s="127" t="s">
        <v>262</v>
      </c>
      <c r="E1035" s="142"/>
      <c r="F1035" s="142"/>
      <c r="G1035" s="130">
        <f>G1036+G1039</f>
        <v>393</v>
      </c>
      <c r="H1035" s="130">
        <f>H1036+H1039</f>
        <v>393</v>
      </c>
      <c r="I1035" s="130">
        <f t="shared" ref="I1035" si="501">I1036+I1039</f>
        <v>55.9</v>
      </c>
      <c r="J1035" s="131">
        <f t="shared" ref="J1035:J1082" si="502">I1035/H1035*100</f>
        <v>14.223918575063612</v>
      </c>
    </row>
    <row r="1036" spans="1:10" ht="39.6">
      <c r="A1036" s="138" t="s">
        <v>483</v>
      </c>
      <c r="B1036" s="139" t="s">
        <v>134</v>
      </c>
      <c r="C1036" s="95" t="s">
        <v>272</v>
      </c>
      <c r="D1036" s="135" t="s">
        <v>263</v>
      </c>
      <c r="E1036" s="140"/>
      <c r="F1036" s="140"/>
      <c r="G1036" s="136">
        <f t="shared" ref="G1036:I1037" si="503">G1037</f>
        <v>143</v>
      </c>
      <c r="H1036" s="136">
        <f t="shared" si="503"/>
        <v>143</v>
      </c>
      <c r="I1036" s="136">
        <f t="shared" si="503"/>
        <v>55.9</v>
      </c>
      <c r="J1036" s="137">
        <f t="shared" si="502"/>
        <v>39.090909090909086</v>
      </c>
    </row>
    <row r="1037" spans="1:10">
      <c r="A1037" s="138" t="s">
        <v>68</v>
      </c>
      <c r="B1037" s="139" t="s">
        <v>134</v>
      </c>
      <c r="C1037" s="95" t="s">
        <v>272</v>
      </c>
      <c r="D1037" s="135" t="s">
        <v>263</v>
      </c>
      <c r="E1037" s="140" t="s">
        <v>69</v>
      </c>
      <c r="F1037" s="140"/>
      <c r="G1037" s="136">
        <f t="shared" si="503"/>
        <v>143</v>
      </c>
      <c r="H1037" s="136">
        <f t="shared" si="503"/>
        <v>143</v>
      </c>
      <c r="I1037" s="136">
        <f t="shared" si="503"/>
        <v>55.9</v>
      </c>
      <c r="J1037" s="137">
        <f t="shared" si="502"/>
        <v>39.090909090909086</v>
      </c>
    </row>
    <row r="1038" spans="1:10" ht="26.4">
      <c r="A1038" s="138" t="s">
        <v>70</v>
      </c>
      <c r="B1038" s="139" t="s">
        <v>134</v>
      </c>
      <c r="C1038" s="95" t="s">
        <v>272</v>
      </c>
      <c r="D1038" s="135" t="s">
        <v>263</v>
      </c>
      <c r="E1038" s="140" t="s">
        <v>71</v>
      </c>
      <c r="F1038" s="140">
        <v>900100</v>
      </c>
      <c r="G1038" s="136">
        <v>143</v>
      </c>
      <c r="H1038" s="136">
        <v>143</v>
      </c>
      <c r="I1038" s="136">
        <v>55.9</v>
      </c>
      <c r="J1038" s="137">
        <f t="shared" si="502"/>
        <v>39.090909090909086</v>
      </c>
    </row>
    <row r="1039" spans="1:10" ht="26.4">
      <c r="A1039" s="138" t="s">
        <v>264</v>
      </c>
      <c r="B1039" s="139" t="s">
        <v>134</v>
      </c>
      <c r="C1039" s="95" t="s">
        <v>272</v>
      </c>
      <c r="D1039" s="135" t="s">
        <v>265</v>
      </c>
      <c r="E1039" s="140"/>
      <c r="F1039" s="140"/>
      <c r="G1039" s="136">
        <f t="shared" ref="G1039:I1040" si="504">G1040</f>
        <v>250</v>
      </c>
      <c r="H1039" s="136">
        <f t="shared" si="504"/>
        <v>250</v>
      </c>
      <c r="I1039" s="136">
        <f t="shared" si="504"/>
        <v>0</v>
      </c>
      <c r="J1039" s="137">
        <f t="shared" si="502"/>
        <v>0</v>
      </c>
    </row>
    <row r="1040" spans="1:10">
      <c r="A1040" s="138" t="s">
        <v>68</v>
      </c>
      <c r="B1040" s="139" t="s">
        <v>134</v>
      </c>
      <c r="C1040" s="95" t="s">
        <v>272</v>
      </c>
      <c r="D1040" s="135" t="s">
        <v>265</v>
      </c>
      <c r="E1040" s="140" t="s">
        <v>69</v>
      </c>
      <c r="F1040" s="140"/>
      <c r="G1040" s="136">
        <f t="shared" si="504"/>
        <v>250</v>
      </c>
      <c r="H1040" s="136">
        <f t="shared" si="504"/>
        <v>250</v>
      </c>
      <c r="I1040" s="136">
        <f t="shared" si="504"/>
        <v>0</v>
      </c>
      <c r="J1040" s="137">
        <f t="shared" si="502"/>
        <v>0</v>
      </c>
    </row>
    <row r="1041" spans="1:10" ht="26.4">
      <c r="A1041" s="138" t="s">
        <v>70</v>
      </c>
      <c r="B1041" s="139" t="s">
        <v>134</v>
      </c>
      <c r="C1041" s="95" t="s">
        <v>272</v>
      </c>
      <c r="D1041" s="135" t="s">
        <v>265</v>
      </c>
      <c r="E1041" s="140" t="s">
        <v>71</v>
      </c>
      <c r="F1041" s="140">
        <v>900100</v>
      </c>
      <c r="G1041" s="136">
        <v>250</v>
      </c>
      <c r="H1041" s="136">
        <v>250</v>
      </c>
      <c r="I1041" s="136">
        <v>0</v>
      </c>
      <c r="J1041" s="137">
        <f t="shared" si="502"/>
        <v>0</v>
      </c>
    </row>
    <row r="1042" spans="1:10">
      <c r="A1042" s="132" t="s">
        <v>324</v>
      </c>
      <c r="B1042" s="193" t="s">
        <v>134</v>
      </c>
      <c r="C1042" s="79" t="s">
        <v>272</v>
      </c>
      <c r="D1042" s="127" t="s">
        <v>325</v>
      </c>
      <c r="E1042" s="142"/>
      <c r="F1042" s="140"/>
      <c r="G1042" s="130">
        <f>G1043</f>
        <v>805.4</v>
      </c>
      <c r="H1042" s="130">
        <f>H1043</f>
        <v>805.4</v>
      </c>
      <c r="I1042" s="130">
        <f t="shared" ref="I1042" si="505">I1043</f>
        <v>322.2</v>
      </c>
      <c r="J1042" s="131">
        <f t="shared" si="502"/>
        <v>40.004966476285077</v>
      </c>
    </row>
    <row r="1043" spans="1:10">
      <c r="A1043" s="157" t="s">
        <v>326</v>
      </c>
      <c r="B1043" s="139" t="s">
        <v>134</v>
      </c>
      <c r="C1043" s="95" t="s">
        <v>272</v>
      </c>
      <c r="D1043" s="135" t="s">
        <v>327</v>
      </c>
      <c r="E1043" s="90"/>
      <c r="F1043" s="140"/>
      <c r="G1043" s="136">
        <f t="shared" ref="G1043:I1044" si="506">G1044</f>
        <v>805.4</v>
      </c>
      <c r="H1043" s="136">
        <f t="shared" si="506"/>
        <v>805.4</v>
      </c>
      <c r="I1043" s="136">
        <f t="shared" si="506"/>
        <v>322.2</v>
      </c>
      <c r="J1043" s="137">
        <f t="shared" si="502"/>
        <v>40.004966476285077</v>
      </c>
    </row>
    <row r="1044" spans="1:10" ht="12.6" customHeight="1">
      <c r="A1044" s="138" t="s">
        <v>68</v>
      </c>
      <c r="B1044" s="139" t="s">
        <v>134</v>
      </c>
      <c r="C1044" s="95" t="s">
        <v>272</v>
      </c>
      <c r="D1044" s="135" t="s">
        <v>327</v>
      </c>
      <c r="E1044" s="140" t="s">
        <v>69</v>
      </c>
      <c r="F1044" s="140"/>
      <c r="G1044" s="136">
        <f t="shared" si="506"/>
        <v>805.4</v>
      </c>
      <c r="H1044" s="136">
        <f t="shared" si="506"/>
        <v>805.4</v>
      </c>
      <c r="I1044" s="136">
        <f t="shared" si="506"/>
        <v>322.2</v>
      </c>
      <c r="J1044" s="137">
        <f t="shared" si="502"/>
        <v>40.004966476285077</v>
      </c>
    </row>
    <row r="1045" spans="1:10" ht="26.4">
      <c r="A1045" s="138" t="s">
        <v>70</v>
      </c>
      <c r="B1045" s="139" t="s">
        <v>134</v>
      </c>
      <c r="C1045" s="95" t="s">
        <v>272</v>
      </c>
      <c r="D1045" s="135" t="s">
        <v>327</v>
      </c>
      <c r="E1045" s="140" t="s">
        <v>71</v>
      </c>
      <c r="F1045" s="140">
        <v>900100</v>
      </c>
      <c r="G1045" s="136">
        <v>805.4</v>
      </c>
      <c r="H1045" s="136">
        <v>805.4</v>
      </c>
      <c r="I1045" s="136">
        <v>322.2</v>
      </c>
      <c r="J1045" s="137">
        <f t="shared" si="502"/>
        <v>40.004966476285077</v>
      </c>
    </row>
    <row r="1046" spans="1:10">
      <c r="A1046" s="100" t="s">
        <v>482</v>
      </c>
      <c r="B1046" s="76" t="s">
        <v>134</v>
      </c>
      <c r="C1046" s="79" t="s">
        <v>359</v>
      </c>
      <c r="D1046" s="135"/>
      <c r="E1046" s="140"/>
      <c r="F1046" s="140"/>
      <c r="G1046" s="130">
        <f t="shared" ref="G1046:H1048" si="507">G1047</f>
        <v>5000</v>
      </c>
      <c r="H1046" s="130">
        <f t="shared" si="507"/>
        <v>5000</v>
      </c>
      <c r="I1046" s="130">
        <f t="shared" ref="I1046:I1048" si="508">I1047</f>
        <v>0</v>
      </c>
      <c r="J1046" s="131">
        <f t="shared" si="502"/>
        <v>0</v>
      </c>
    </row>
    <row r="1047" spans="1:10">
      <c r="A1047" s="105" t="s">
        <v>668</v>
      </c>
      <c r="B1047" s="76" t="s">
        <v>134</v>
      </c>
      <c r="C1047" s="79" t="s">
        <v>360</v>
      </c>
      <c r="D1047" s="135"/>
      <c r="E1047" s="140"/>
      <c r="F1047" s="140"/>
      <c r="G1047" s="130">
        <f t="shared" si="507"/>
        <v>5000</v>
      </c>
      <c r="H1047" s="130">
        <f t="shared" si="507"/>
        <v>5000</v>
      </c>
      <c r="I1047" s="130">
        <f t="shared" si="508"/>
        <v>0</v>
      </c>
      <c r="J1047" s="131">
        <f t="shared" si="502"/>
        <v>0</v>
      </c>
    </row>
    <row r="1048" spans="1:10" ht="26.4">
      <c r="A1048" s="132" t="s">
        <v>653</v>
      </c>
      <c r="B1048" s="76" t="s">
        <v>134</v>
      </c>
      <c r="C1048" s="79" t="s">
        <v>360</v>
      </c>
      <c r="D1048" s="127" t="s">
        <v>177</v>
      </c>
      <c r="E1048" s="139"/>
      <c r="F1048" s="139"/>
      <c r="G1048" s="130">
        <f t="shared" si="507"/>
        <v>5000</v>
      </c>
      <c r="H1048" s="130">
        <f t="shared" si="507"/>
        <v>5000</v>
      </c>
      <c r="I1048" s="130">
        <f t="shared" si="508"/>
        <v>0</v>
      </c>
      <c r="J1048" s="131">
        <f t="shared" si="502"/>
        <v>0</v>
      </c>
    </row>
    <row r="1049" spans="1:10">
      <c r="A1049" s="132" t="s">
        <v>664</v>
      </c>
      <c r="B1049" s="76" t="s">
        <v>134</v>
      </c>
      <c r="C1049" s="79" t="s">
        <v>360</v>
      </c>
      <c r="D1049" s="127" t="s">
        <v>431</v>
      </c>
      <c r="E1049" s="140"/>
      <c r="F1049" s="140"/>
      <c r="G1049" s="130">
        <f t="shared" ref="G1049:I1052" si="509">G1050</f>
        <v>5000</v>
      </c>
      <c r="H1049" s="130">
        <f t="shared" si="509"/>
        <v>5000</v>
      </c>
      <c r="I1049" s="130">
        <f t="shared" si="509"/>
        <v>0</v>
      </c>
      <c r="J1049" s="131">
        <f t="shared" si="502"/>
        <v>0</v>
      </c>
    </row>
    <row r="1050" spans="1:10" ht="26.4">
      <c r="A1050" s="146" t="s">
        <v>665</v>
      </c>
      <c r="B1050" s="76" t="s">
        <v>134</v>
      </c>
      <c r="C1050" s="79" t="s">
        <v>360</v>
      </c>
      <c r="D1050" s="127" t="s">
        <v>432</v>
      </c>
      <c r="E1050" s="140"/>
      <c r="F1050" s="140"/>
      <c r="G1050" s="130">
        <f>G1051</f>
        <v>5000</v>
      </c>
      <c r="H1050" s="130">
        <f>H1051</f>
        <v>5000</v>
      </c>
      <c r="I1050" s="130">
        <f t="shared" si="509"/>
        <v>0</v>
      </c>
      <c r="J1050" s="131">
        <f t="shared" si="502"/>
        <v>0</v>
      </c>
    </row>
    <row r="1051" spans="1:10">
      <c r="A1051" s="147" t="s">
        <v>137</v>
      </c>
      <c r="B1051" s="83" t="s">
        <v>134</v>
      </c>
      <c r="C1051" s="95" t="s">
        <v>360</v>
      </c>
      <c r="D1051" s="135" t="s">
        <v>663</v>
      </c>
      <c r="E1051" s="140"/>
      <c r="F1051" s="140"/>
      <c r="G1051" s="136">
        <f>G1052</f>
        <v>5000</v>
      </c>
      <c r="H1051" s="136">
        <f>H1052</f>
        <v>5000</v>
      </c>
      <c r="I1051" s="136">
        <f t="shared" si="509"/>
        <v>0</v>
      </c>
      <c r="J1051" s="137">
        <f t="shared" si="502"/>
        <v>0</v>
      </c>
    </row>
    <row r="1052" spans="1:10">
      <c r="A1052" s="138" t="s">
        <v>136</v>
      </c>
      <c r="B1052" s="83" t="s">
        <v>134</v>
      </c>
      <c r="C1052" s="95" t="s">
        <v>360</v>
      </c>
      <c r="D1052" s="135" t="s">
        <v>663</v>
      </c>
      <c r="E1052" s="140">
        <v>700</v>
      </c>
      <c r="F1052" s="140"/>
      <c r="G1052" s="136">
        <f t="shared" si="509"/>
        <v>5000</v>
      </c>
      <c r="H1052" s="136">
        <f t="shared" si="509"/>
        <v>5000</v>
      </c>
      <c r="I1052" s="136">
        <f t="shared" si="509"/>
        <v>0</v>
      </c>
      <c r="J1052" s="137">
        <f t="shared" si="502"/>
        <v>0</v>
      </c>
    </row>
    <row r="1053" spans="1:10">
      <c r="A1053" s="138" t="s">
        <v>137</v>
      </c>
      <c r="B1053" s="83" t="s">
        <v>134</v>
      </c>
      <c r="C1053" s="95" t="s">
        <v>360</v>
      </c>
      <c r="D1053" s="135" t="s">
        <v>663</v>
      </c>
      <c r="E1053" s="140">
        <v>730</v>
      </c>
      <c r="F1053" s="140">
        <v>900100</v>
      </c>
      <c r="G1053" s="136">
        <v>5000</v>
      </c>
      <c r="H1053" s="136">
        <v>5000</v>
      </c>
      <c r="I1053" s="136">
        <v>0</v>
      </c>
      <c r="J1053" s="137">
        <f t="shared" si="502"/>
        <v>0</v>
      </c>
    </row>
    <row r="1054" spans="1:10">
      <c r="A1054" s="141" t="s">
        <v>138</v>
      </c>
      <c r="B1054" s="72">
        <v>912</v>
      </c>
      <c r="C1054" s="95"/>
      <c r="D1054" s="135"/>
      <c r="E1054" s="140"/>
      <c r="F1054" s="140"/>
      <c r="G1054" s="130">
        <f t="shared" ref="G1054:H1056" si="510">G1055</f>
        <v>10959.800000000001</v>
      </c>
      <c r="H1054" s="130">
        <f t="shared" si="510"/>
        <v>10959.800000000001</v>
      </c>
      <c r="I1054" s="130">
        <f t="shared" ref="I1054:I1056" si="511">I1055</f>
        <v>5834.9</v>
      </c>
      <c r="J1054" s="131">
        <f t="shared" si="502"/>
        <v>53.23911020274091</v>
      </c>
    </row>
    <row r="1055" spans="1:10">
      <c r="A1055" s="100" t="s">
        <v>60</v>
      </c>
      <c r="B1055" s="76" t="s">
        <v>139</v>
      </c>
      <c r="C1055" s="77" t="s">
        <v>354</v>
      </c>
      <c r="D1055" s="76"/>
      <c r="E1055" s="140"/>
      <c r="F1055" s="140"/>
      <c r="G1055" s="130">
        <f t="shared" si="510"/>
        <v>10959.800000000001</v>
      </c>
      <c r="H1055" s="130">
        <f t="shared" si="510"/>
        <v>10959.800000000001</v>
      </c>
      <c r="I1055" s="130">
        <f t="shared" si="511"/>
        <v>5834.9</v>
      </c>
      <c r="J1055" s="131">
        <f t="shared" si="502"/>
        <v>53.23911020274091</v>
      </c>
    </row>
    <row r="1056" spans="1:10" ht="26.4">
      <c r="A1056" s="105" t="s">
        <v>140</v>
      </c>
      <c r="B1056" s="78" t="s">
        <v>139</v>
      </c>
      <c r="C1056" s="79" t="s">
        <v>361</v>
      </c>
      <c r="D1056" s="78"/>
      <c r="E1056" s="140"/>
      <c r="F1056" s="140"/>
      <c r="G1056" s="130">
        <f t="shared" si="510"/>
        <v>10959.800000000001</v>
      </c>
      <c r="H1056" s="130">
        <f t="shared" si="510"/>
        <v>10959.800000000001</v>
      </c>
      <c r="I1056" s="130">
        <f t="shared" si="511"/>
        <v>5834.9</v>
      </c>
      <c r="J1056" s="131">
        <f t="shared" si="502"/>
        <v>53.23911020274091</v>
      </c>
    </row>
    <row r="1057" spans="1:10" ht="26.4">
      <c r="A1057" s="185" t="s">
        <v>362</v>
      </c>
      <c r="B1057" s="71" t="s">
        <v>139</v>
      </c>
      <c r="C1057" s="70" t="s">
        <v>361</v>
      </c>
      <c r="D1057" s="71" t="s">
        <v>166</v>
      </c>
      <c r="E1057" s="140"/>
      <c r="F1057" s="140"/>
      <c r="G1057" s="130">
        <f>G1058+G1061+G1064</f>
        <v>10959.800000000001</v>
      </c>
      <c r="H1057" s="130">
        <f>H1058+H1061+H1064</f>
        <v>10959.800000000001</v>
      </c>
      <c r="I1057" s="130">
        <f t="shared" ref="I1057" si="512">I1058+I1061+I1064</f>
        <v>5834.9</v>
      </c>
      <c r="J1057" s="131">
        <f t="shared" si="502"/>
        <v>53.23911020274091</v>
      </c>
    </row>
    <row r="1058" spans="1:10">
      <c r="A1058" s="146" t="s">
        <v>363</v>
      </c>
      <c r="B1058" s="84" t="s">
        <v>139</v>
      </c>
      <c r="C1058" s="81" t="s">
        <v>361</v>
      </c>
      <c r="D1058" s="127" t="s">
        <v>364</v>
      </c>
      <c r="E1058" s="96"/>
      <c r="F1058" s="96"/>
      <c r="G1058" s="130">
        <f t="shared" ref="G1058:I1059" si="513">G1059</f>
        <v>2830.8</v>
      </c>
      <c r="H1058" s="130">
        <f t="shared" si="513"/>
        <v>2830.8</v>
      </c>
      <c r="I1058" s="130">
        <f t="shared" si="513"/>
        <v>1727.3</v>
      </c>
      <c r="J1058" s="131">
        <f t="shared" si="502"/>
        <v>61.018086759926518</v>
      </c>
    </row>
    <row r="1059" spans="1:10" ht="39.6">
      <c r="A1059" s="138" t="s">
        <v>63</v>
      </c>
      <c r="B1059" s="75" t="s">
        <v>139</v>
      </c>
      <c r="C1059" s="74" t="s">
        <v>361</v>
      </c>
      <c r="D1059" s="86" t="s">
        <v>364</v>
      </c>
      <c r="E1059" s="140" t="s">
        <v>64</v>
      </c>
      <c r="F1059" s="140"/>
      <c r="G1059" s="136">
        <f t="shared" si="513"/>
        <v>2830.8</v>
      </c>
      <c r="H1059" s="136">
        <f t="shared" si="513"/>
        <v>2830.8</v>
      </c>
      <c r="I1059" s="136">
        <f t="shared" si="513"/>
        <v>1727.3</v>
      </c>
      <c r="J1059" s="137">
        <f t="shared" si="502"/>
        <v>61.018086759926518</v>
      </c>
    </row>
    <row r="1060" spans="1:10">
      <c r="A1060" s="138" t="s">
        <v>65</v>
      </c>
      <c r="B1060" s="75" t="s">
        <v>139</v>
      </c>
      <c r="C1060" s="74" t="s">
        <v>361</v>
      </c>
      <c r="D1060" s="86" t="s">
        <v>364</v>
      </c>
      <c r="E1060" s="140" t="s">
        <v>66</v>
      </c>
      <c r="F1060" s="140">
        <v>900100</v>
      </c>
      <c r="G1060" s="136">
        <v>2830.8</v>
      </c>
      <c r="H1060" s="136">
        <v>2830.8</v>
      </c>
      <c r="I1060" s="136">
        <v>1727.3</v>
      </c>
      <c r="J1060" s="137">
        <f t="shared" si="502"/>
        <v>61.018086759926518</v>
      </c>
    </row>
    <row r="1061" spans="1:10">
      <c r="A1061" s="147" t="s">
        <v>396</v>
      </c>
      <c r="B1061" s="75" t="s">
        <v>139</v>
      </c>
      <c r="C1061" s="74" t="s">
        <v>361</v>
      </c>
      <c r="D1061" s="135" t="s">
        <v>365</v>
      </c>
      <c r="E1061" s="140"/>
      <c r="F1061" s="140"/>
      <c r="G1061" s="136">
        <f t="shared" ref="G1061:I1062" si="514">G1062</f>
        <v>2189</v>
      </c>
      <c r="H1061" s="136">
        <f t="shared" si="514"/>
        <v>2189</v>
      </c>
      <c r="I1061" s="136">
        <f t="shared" si="514"/>
        <v>1302.4000000000001</v>
      </c>
      <c r="J1061" s="137">
        <f t="shared" si="502"/>
        <v>59.497487437185939</v>
      </c>
    </row>
    <row r="1062" spans="1:10" ht="39.6">
      <c r="A1062" s="138" t="s">
        <v>63</v>
      </c>
      <c r="B1062" s="75" t="s">
        <v>139</v>
      </c>
      <c r="C1062" s="74" t="s">
        <v>361</v>
      </c>
      <c r="D1062" s="135" t="s">
        <v>365</v>
      </c>
      <c r="E1062" s="140" t="s">
        <v>64</v>
      </c>
      <c r="F1062" s="140"/>
      <c r="G1062" s="136">
        <f t="shared" si="514"/>
        <v>2189</v>
      </c>
      <c r="H1062" s="136">
        <f t="shared" si="514"/>
        <v>2189</v>
      </c>
      <c r="I1062" s="136">
        <f t="shared" si="514"/>
        <v>1302.4000000000001</v>
      </c>
      <c r="J1062" s="137">
        <f t="shared" si="502"/>
        <v>59.497487437185939</v>
      </c>
    </row>
    <row r="1063" spans="1:10">
      <c r="A1063" s="138" t="s">
        <v>65</v>
      </c>
      <c r="B1063" s="75" t="s">
        <v>139</v>
      </c>
      <c r="C1063" s="74" t="s">
        <v>361</v>
      </c>
      <c r="D1063" s="135" t="s">
        <v>365</v>
      </c>
      <c r="E1063" s="140" t="s">
        <v>66</v>
      </c>
      <c r="F1063" s="140">
        <v>900100</v>
      </c>
      <c r="G1063" s="136">
        <v>2189</v>
      </c>
      <c r="H1063" s="136">
        <v>2189</v>
      </c>
      <c r="I1063" s="136">
        <v>1302.4000000000001</v>
      </c>
      <c r="J1063" s="137">
        <f t="shared" si="502"/>
        <v>59.497487437185939</v>
      </c>
    </row>
    <row r="1064" spans="1:10">
      <c r="A1064" s="147" t="s">
        <v>366</v>
      </c>
      <c r="B1064" s="75" t="s">
        <v>139</v>
      </c>
      <c r="C1064" s="74" t="s">
        <v>361</v>
      </c>
      <c r="D1064" s="135" t="s">
        <v>367</v>
      </c>
      <c r="E1064" s="140"/>
      <c r="F1064" s="140"/>
      <c r="G1064" s="136">
        <f>G1065+G1067+G1069</f>
        <v>5940.0000000000009</v>
      </c>
      <c r="H1064" s="136">
        <f>H1065+H1067+H1069</f>
        <v>5940.0000000000009</v>
      </c>
      <c r="I1064" s="136">
        <f t="shared" ref="I1064" si="515">I1065+I1067+I1069</f>
        <v>2805.2</v>
      </c>
      <c r="J1064" s="137">
        <f t="shared" si="502"/>
        <v>47.225589225589218</v>
      </c>
    </row>
    <row r="1065" spans="1:10" ht="39.6">
      <c r="A1065" s="138" t="s">
        <v>63</v>
      </c>
      <c r="B1065" s="75" t="s">
        <v>139</v>
      </c>
      <c r="C1065" s="74" t="s">
        <v>361</v>
      </c>
      <c r="D1065" s="135" t="s">
        <v>367</v>
      </c>
      <c r="E1065" s="140" t="s">
        <v>64</v>
      </c>
      <c r="F1065" s="140"/>
      <c r="G1065" s="136">
        <f t="shared" ref="G1065:I1065" si="516">G1066</f>
        <v>5420.3</v>
      </c>
      <c r="H1065" s="136">
        <f t="shared" si="516"/>
        <v>5420.3</v>
      </c>
      <c r="I1065" s="136">
        <f t="shared" si="516"/>
        <v>2678.7</v>
      </c>
      <c r="J1065" s="137">
        <f t="shared" si="502"/>
        <v>49.419773813257564</v>
      </c>
    </row>
    <row r="1066" spans="1:10">
      <c r="A1066" s="138" t="s">
        <v>65</v>
      </c>
      <c r="B1066" s="75" t="s">
        <v>139</v>
      </c>
      <c r="C1066" s="74" t="s">
        <v>361</v>
      </c>
      <c r="D1066" s="135" t="s">
        <v>367</v>
      </c>
      <c r="E1066" s="140" t="s">
        <v>66</v>
      </c>
      <c r="F1066" s="140">
        <v>900100</v>
      </c>
      <c r="G1066" s="136">
        <v>5420.3</v>
      </c>
      <c r="H1066" s="136">
        <v>5420.3</v>
      </c>
      <c r="I1066" s="136">
        <v>2678.7</v>
      </c>
      <c r="J1066" s="137">
        <f t="shared" si="502"/>
        <v>49.419773813257564</v>
      </c>
    </row>
    <row r="1067" spans="1:10">
      <c r="A1067" s="138" t="s">
        <v>68</v>
      </c>
      <c r="B1067" s="75" t="s">
        <v>139</v>
      </c>
      <c r="C1067" s="74" t="s">
        <v>361</v>
      </c>
      <c r="D1067" s="135" t="s">
        <v>367</v>
      </c>
      <c r="E1067" s="140" t="s">
        <v>69</v>
      </c>
      <c r="F1067" s="140"/>
      <c r="G1067" s="136">
        <f t="shared" ref="G1067:I1067" si="517">G1068</f>
        <v>519.6</v>
      </c>
      <c r="H1067" s="136">
        <f t="shared" si="517"/>
        <v>519.6</v>
      </c>
      <c r="I1067" s="136">
        <f t="shared" si="517"/>
        <v>126.5</v>
      </c>
      <c r="J1067" s="137">
        <f t="shared" si="502"/>
        <v>24.34565050038491</v>
      </c>
    </row>
    <row r="1068" spans="1:10" ht="26.4">
      <c r="A1068" s="138" t="s">
        <v>70</v>
      </c>
      <c r="B1068" s="75" t="s">
        <v>139</v>
      </c>
      <c r="C1068" s="74" t="s">
        <v>361</v>
      </c>
      <c r="D1068" s="135" t="s">
        <v>367</v>
      </c>
      <c r="E1068" s="140" t="s">
        <v>71</v>
      </c>
      <c r="F1068" s="140">
        <v>900100</v>
      </c>
      <c r="G1068" s="136">
        <v>519.6</v>
      </c>
      <c r="H1068" s="136">
        <v>519.6</v>
      </c>
      <c r="I1068" s="136">
        <v>126.5</v>
      </c>
      <c r="J1068" s="137">
        <f t="shared" si="502"/>
        <v>24.34565050038491</v>
      </c>
    </row>
    <row r="1069" spans="1:10">
      <c r="A1069" s="138" t="s">
        <v>72</v>
      </c>
      <c r="B1069" s="75" t="s">
        <v>139</v>
      </c>
      <c r="C1069" s="74" t="s">
        <v>361</v>
      </c>
      <c r="D1069" s="135" t="s">
        <v>367</v>
      </c>
      <c r="E1069" s="140">
        <v>800</v>
      </c>
      <c r="F1069" s="140"/>
      <c r="G1069" s="136">
        <f>G1070</f>
        <v>0.1</v>
      </c>
      <c r="H1069" s="136">
        <f>H1070</f>
        <v>0.1</v>
      </c>
      <c r="I1069" s="136">
        <f t="shared" ref="I1069" si="518">I1070</f>
        <v>0</v>
      </c>
      <c r="J1069" s="137">
        <f t="shared" si="502"/>
        <v>0</v>
      </c>
    </row>
    <row r="1070" spans="1:10">
      <c r="A1070" s="138" t="s">
        <v>74</v>
      </c>
      <c r="B1070" s="75" t="s">
        <v>139</v>
      </c>
      <c r="C1070" s="74" t="s">
        <v>361</v>
      </c>
      <c r="D1070" s="135" t="s">
        <v>367</v>
      </c>
      <c r="E1070" s="140">
        <v>850</v>
      </c>
      <c r="F1070" s="140">
        <v>900100</v>
      </c>
      <c r="G1070" s="136">
        <v>0.1</v>
      </c>
      <c r="H1070" s="136">
        <v>0.1</v>
      </c>
      <c r="I1070" s="136">
        <v>0</v>
      </c>
      <c r="J1070" s="137">
        <f t="shared" si="502"/>
        <v>0</v>
      </c>
    </row>
    <row r="1071" spans="1:10">
      <c r="A1071" s="129" t="s">
        <v>141</v>
      </c>
      <c r="B1071" s="193" t="s">
        <v>142</v>
      </c>
      <c r="C1071" s="95"/>
      <c r="D1071" s="135"/>
      <c r="E1071" s="140"/>
      <c r="F1071" s="140"/>
      <c r="G1071" s="130">
        <f t="shared" ref="G1071:H1074" si="519">G1072</f>
        <v>6470.3</v>
      </c>
      <c r="H1071" s="130">
        <f t="shared" si="519"/>
        <v>6470.3</v>
      </c>
      <c r="I1071" s="130">
        <f t="shared" ref="I1071" si="520">I1072</f>
        <v>3558.5</v>
      </c>
      <c r="J1071" s="131">
        <f t="shared" si="502"/>
        <v>54.997449886404027</v>
      </c>
    </row>
    <row r="1072" spans="1:10">
      <c r="A1072" s="100" t="s">
        <v>60</v>
      </c>
      <c r="B1072" s="193">
        <v>913</v>
      </c>
      <c r="C1072" s="79" t="s">
        <v>354</v>
      </c>
      <c r="D1072" s="135"/>
      <c r="E1072" s="140"/>
      <c r="F1072" s="140"/>
      <c r="G1072" s="130">
        <f t="shared" si="519"/>
        <v>6470.3</v>
      </c>
      <c r="H1072" s="130">
        <f t="shared" si="519"/>
        <v>6470.3</v>
      </c>
      <c r="I1072" s="130">
        <f t="shared" ref="I1072:I1074" si="521">I1073</f>
        <v>3558.5</v>
      </c>
      <c r="J1072" s="131">
        <f t="shared" si="502"/>
        <v>54.997449886404027</v>
      </c>
    </row>
    <row r="1073" spans="1:10" ht="26.4">
      <c r="A1073" s="105" t="s">
        <v>140</v>
      </c>
      <c r="B1073" s="193" t="s">
        <v>142</v>
      </c>
      <c r="C1073" s="79" t="s">
        <v>355</v>
      </c>
      <c r="D1073" s="135"/>
      <c r="E1073" s="140"/>
      <c r="F1073" s="140"/>
      <c r="G1073" s="130">
        <f t="shared" si="519"/>
        <v>6470.3</v>
      </c>
      <c r="H1073" s="130">
        <f t="shared" si="519"/>
        <v>6470.3</v>
      </c>
      <c r="I1073" s="130">
        <f t="shared" si="521"/>
        <v>3558.5</v>
      </c>
      <c r="J1073" s="131">
        <f t="shared" si="502"/>
        <v>54.997449886404027</v>
      </c>
    </row>
    <row r="1074" spans="1:10" ht="26.4">
      <c r="A1074" s="185" t="s">
        <v>362</v>
      </c>
      <c r="B1074" s="193" t="s">
        <v>142</v>
      </c>
      <c r="C1074" s="79" t="s">
        <v>355</v>
      </c>
      <c r="D1074" s="71" t="s">
        <v>166</v>
      </c>
      <c r="E1074" s="140"/>
      <c r="F1074" s="140"/>
      <c r="G1074" s="130">
        <f t="shared" si="519"/>
        <v>6470.3</v>
      </c>
      <c r="H1074" s="130">
        <f t="shared" si="519"/>
        <v>6470.3</v>
      </c>
      <c r="I1074" s="130">
        <f t="shared" si="521"/>
        <v>3558.5</v>
      </c>
      <c r="J1074" s="131">
        <f t="shared" si="502"/>
        <v>54.997449886404027</v>
      </c>
    </row>
    <row r="1075" spans="1:10">
      <c r="A1075" s="146" t="s">
        <v>368</v>
      </c>
      <c r="B1075" s="193" t="s">
        <v>142</v>
      </c>
      <c r="C1075" s="79" t="s">
        <v>355</v>
      </c>
      <c r="D1075" s="127" t="s">
        <v>369</v>
      </c>
      <c r="E1075" s="142"/>
      <c r="F1075" s="142"/>
      <c r="G1075" s="136">
        <f>G1076+G1078+G1080</f>
        <v>6470.3</v>
      </c>
      <c r="H1075" s="136">
        <f>H1076+H1078+H1080</f>
        <v>6470.3</v>
      </c>
      <c r="I1075" s="136">
        <f t="shared" ref="I1075" si="522">I1076+I1078+I1080</f>
        <v>3558.5</v>
      </c>
      <c r="J1075" s="137">
        <f t="shared" si="502"/>
        <v>54.997449886404027</v>
      </c>
    </row>
    <row r="1076" spans="1:10" ht="39.6">
      <c r="A1076" s="138" t="s">
        <v>63</v>
      </c>
      <c r="B1076" s="139" t="s">
        <v>142</v>
      </c>
      <c r="C1076" s="95" t="s">
        <v>355</v>
      </c>
      <c r="D1076" s="135" t="s">
        <v>369</v>
      </c>
      <c r="E1076" s="140" t="s">
        <v>64</v>
      </c>
      <c r="F1076" s="140"/>
      <c r="G1076" s="136">
        <f>G1077</f>
        <v>5669.6</v>
      </c>
      <c r="H1076" s="136">
        <f>H1077</f>
        <v>5669.6</v>
      </c>
      <c r="I1076" s="136">
        <f t="shared" ref="I1076" si="523">I1077</f>
        <v>3294.8</v>
      </c>
      <c r="J1076" s="137">
        <f t="shared" si="502"/>
        <v>58.113447156765908</v>
      </c>
    </row>
    <row r="1077" spans="1:10">
      <c r="A1077" s="138" t="s">
        <v>65</v>
      </c>
      <c r="B1077" s="139" t="s">
        <v>142</v>
      </c>
      <c r="C1077" s="95" t="s">
        <v>355</v>
      </c>
      <c r="D1077" s="135" t="s">
        <v>369</v>
      </c>
      <c r="E1077" s="140" t="s">
        <v>66</v>
      </c>
      <c r="F1077" s="140">
        <v>900100</v>
      </c>
      <c r="G1077" s="136">
        <v>5669.6</v>
      </c>
      <c r="H1077" s="136">
        <v>5669.6</v>
      </c>
      <c r="I1077" s="136">
        <v>3294.8</v>
      </c>
      <c r="J1077" s="137">
        <f t="shared" si="502"/>
        <v>58.113447156765908</v>
      </c>
    </row>
    <row r="1078" spans="1:10">
      <c r="A1078" s="138" t="s">
        <v>68</v>
      </c>
      <c r="B1078" s="139" t="s">
        <v>142</v>
      </c>
      <c r="C1078" s="95" t="s">
        <v>355</v>
      </c>
      <c r="D1078" s="135" t="s">
        <v>369</v>
      </c>
      <c r="E1078" s="140" t="s">
        <v>69</v>
      </c>
      <c r="F1078" s="140"/>
      <c r="G1078" s="136">
        <f>G1079</f>
        <v>799.7</v>
      </c>
      <c r="H1078" s="136">
        <f>H1079</f>
        <v>799.7</v>
      </c>
      <c r="I1078" s="136">
        <f t="shared" ref="I1078" si="524">I1079</f>
        <v>263.7</v>
      </c>
      <c r="J1078" s="137">
        <f t="shared" si="502"/>
        <v>32.974865574590467</v>
      </c>
    </row>
    <row r="1079" spans="1:10" ht="26.4">
      <c r="A1079" s="138" t="s">
        <v>70</v>
      </c>
      <c r="B1079" s="139" t="s">
        <v>142</v>
      </c>
      <c r="C1079" s="95" t="s">
        <v>355</v>
      </c>
      <c r="D1079" s="135" t="s">
        <v>369</v>
      </c>
      <c r="E1079" s="140" t="s">
        <v>71</v>
      </c>
      <c r="F1079" s="140">
        <v>900100</v>
      </c>
      <c r="G1079" s="136">
        <v>799.7</v>
      </c>
      <c r="H1079" s="136">
        <v>799.7</v>
      </c>
      <c r="I1079" s="136">
        <v>263.7</v>
      </c>
      <c r="J1079" s="137">
        <f t="shared" si="502"/>
        <v>32.974865574590467</v>
      </c>
    </row>
    <row r="1080" spans="1:10">
      <c r="A1080" s="138" t="s">
        <v>72</v>
      </c>
      <c r="B1080" s="139" t="s">
        <v>142</v>
      </c>
      <c r="C1080" s="95" t="s">
        <v>355</v>
      </c>
      <c r="D1080" s="135" t="s">
        <v>369</v>
      </c>
      <c r="E1080" s="140">
        <v>800</v>
      </c>
      <c r="F1080" s="140"/>
      <c r="G1080" s="136">
        <f>G1081</f>
        <v>1</v>
      </c>
      <c r="H1080" s="136">
        <f>H1081</f>
        <v>1</v>
      </c>
      <c r="I1080" s="136">
        <f>I1081</f>
        <v>0</v>
      </c>
      <c r="J1080" s="137">
        <f t="shared" si="502"/>
        <v>0</v>
      </c>
    </row>
    <row r="1081" spans="1:10">
      <c r="A1081" s="138" t="s">
        <v>74</v>
      </c>
      <c r="B1081" s="139" t="s">
        <v>142</v>
      </c>
      <c r="C1081" s="95" t="s">
        <v>355</v>
      </c>
      <c r="D1081" s="135" t="s">
        <v>369</v>
      </c>
      <c r="E1081" s="140">
        <v>850</v>
      </c>
      <c r="F1081" s="140">
        <v>900100</v>
      </c>
      <c r="G1081" s="136">
        <v>1</v>
      </c>
      <c r="H1081" s="136">
        <v>1</v>
      </c>
      <c r="I1081" s="136">
        <v>0</v>
      </c>
      <c r="J1081" s="137">
        <f t="shared" si="502"/>
        <v>0</v>
      </c>
    </row>
    <row r="1082" spans="1:10" ht="13.8" thickBot="1">
      <c r="A1082" s="186" t="s">
        <v>370</v>
      </c>
      <c r="B1082" s="187"/>
      <c r="C1082" s="187"/>
      <c r="D1082" s="187"/>
      <c r="E1082" s="187"/>
      <c r="F1082" s="187"/>
      <c r="G1082" s="188">
        <f>G9+G641+G738+G1018+G1054+G1071</f>
        <v>6555171.1000000006</v>
      </c>
      <c r="H1082" s="188">
        <f>H9+H641+H738+H1018+H1054+H1071</f>
        <v>6561347.2000000002</v>
      </c>
      <c r="I1082" s="188">
        <f>I9+I641+I738+I1018+I1054+I1071</f>
        <v>2054184.9999999998</v>
      </c>
      <c r="J1082" s="131">
        <f t="shared" si="502"/>
        <v>31.307366267707941</v>
      </c>
    </row>
    <row r="1085" spans="1:10">
      <c r="I1085" s="190"/>
    </row>
    <row r="1093" spans="7:8">
      <c r="G1093" s="190"/>
      <c r="H1093" s="190"/>
    </row>
  </sheetData>
  <autoFilter ref="B8:J1082"/>
  <mergeCells count="10">
    <mergeCell ref="G2:J2"/>
    <mergeCell ref="G3:J3"/>
    <mergeCell ref="A4:J4"/>
    <mergeCell ref="J6:J7"/>
    <mergeCell ref="A6:A7"/>
    <mergeCell ref="B6:E6"/>
    <mergeCell ref="F6:F7"/>
    <mergeCell ref="G6:G7"/>
    <mergeCell ref="I6:I7"/>
    <mergeCell ref="H6:H7"/>
  </mergeCells>
  <phoneticPr fontId="21" type="noConversion"/>
  <pageMargins left="0.98425196850393704" right="0.62992125984251968" top="0.39370078740157483" bottom="0.39370078740157483" header="0.11811023622047245" footer="0.11811023622047245"/>
  <pageSetup paperSize="9" scale="52" fitToHeight="25" orientation="portrait" r:id="rId1"/>
  <rowBreaks count="1" manualBreakCount="1">
    <brk id="5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2024-2026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2024-06-05T13:00:06Z</cp:lastPrinted>
  <dcterms:created xsi:type="dcterms:W3CDTF">2017-02-20T14:15:25Z</dcterms:created>
  <dcterms:modified xsi:type="dcterms:W3CDTF">2024-07-09T11:06:14Z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